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Casas\Conj Habitacional - Jd Aeroporto - 19 casas - Conclusão\3-Orçamento da Adm\Casa 13\"/>
    </mc:Choice>
  </mc:AlternateContent>
  <bookViews>
    <workbookView xWindow="-110" yWindow="-110" windowWidth="25820" windowHeight="10300" firstSheet="3" activeTab="7"/>
  </bookViews>
  <sheets>
    <sheet name="BDI" sheetId="7" r:id="rId1"/>
    <sheet name="Encargos Sociais" sheetId="2" r:id="rId2"/>
    <sheet name="Memorial de Cálculo de Quantita" sheetId="11" r:id="rId3"/>
    <sheet name="Cotação de Insumos Próprios" sheetId="12" r:id="rId4"/>
    <sheet name="Composição de Custos Unitários" sheetId="9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 localSheetId="3">#REF!</definedName>
    <definedName name="______________cab1">#REF!</definedName>
    <definedName name="_____________cab1" localSheetId="3">#REF!</definedName>
    <definedName name="_____________cab1">#REF!</definedName>
    <definedName name="____________cab1" localSheetId="3">#REF!</definedName>
    <definedName name="____________cab1">#REF!</definedName>
    <definedName name="___________cab1" localSheetId="3">#REF!</definedName>
    <definedName name="___________cab1">#REF!</definedName>
    <definedName name="___________RET1" localSheetId="3">#REF!</definedName>
    <definedName name="___________RET1">#REF!</definedName>
    <definedName name="__________R" localSheetId="3">'[1]Relatório-1ª med.'!#REF!</definedName>
    <definedName name="__________R">'[1]Relatório-1ª med.'!#REF!</definedName>
    <definedName name="__________RET1" localSheetId="3">#REF!</definedName>
    <definedName name="__________RET1">#REF!</definedName>
    <definedName name="__________TT21" localSheetId="3">[2]RELATÓRIO!#REF!</definedName>
    <definedName name="__________TT21">[2]RELATÓRIO!#REF!</definedName>
    <definedName name="__________TT22" localSheetId="3">[2]RELATÓRIO!#REF!</definedName>
    <definedName name="__________TT22">[2]RELATÓRIO!#REF!</definedName>
    <definedName name="_________cab1" localSheetId="3">#REF!</definedName>
    <definedName name="_________cab1">#REF!</definedName>
    <definedName name="_________JAZ1" localSheetId="3">#REF!</definedName>
    <definedName name="_________JAZ1">#REF!</definedName>
    <definedName name="_________JAZ11" localSheetId="3">#REF!</definedName>
    <definedName name="_________JAZ11">#REF!</definedName>
    <definedName name="_________JAZ2" localSheetId="3">#REF!</definedName>
    <definedName name="_________JAZ2">#REF!</definedName>
    <definedName name="_________JAZ22" localSheetId="3">#REF!</definedName>
    <definedName name="_________JAZ22">#REF!</definedName>
    <definedName name="_________JAZ3" localSheetId="3">#REF!</definedName>
    <definedName name="_________JAZ3">#REF!</definedName>
    <definedName name="_________JAZ33" localSheetId="3">#REF!</definedName>
    <definedName name="_________JAZ33">#REF!</definedName>
    <definedName name="_________RET1" localSheetId="3">#REF!</definedName>
    <definedName name="_________RET1">#REF!</definedName>
    <definedName name="_________TT21" localSheetId="3">[2]RELATÓRIO!#REF!</definedName>
    <definedName name="_________TT21">[2]RELATÓRIO!#REF!</definedName>
    <definedName name="_________TT22" localSheetId="3">[2]RELATÓRIO!#REF!</definedName>
    <definedName name="_________TT22">[2]RELATÓRIO!#REF!</definedName>
    <definedName name="________cab1" localSheetId="3">#REF!</definedName>
    <definedName name="________cab1">#REF!</definedName>
    <definedName name="________JAZ1" localSheetId="3">#REF!</definedName>
    <definedName name="________JAZ1">#REF!</definedName>
    <definedName name="________JAZ11" localSheetId="3">#REF!</definedName>
    <definedName name="________JAZ11">#REF!</definedName>
    <definedName name="________JAZ2" localSheetId="3">#REF!</definedName>
    <definedName name="________JAZ2">#REF!</definedName>
    <definedName name="________JAZ22" localSheetId="3">#REF!</definedName>
    <definedName name="________JAZ22">#REF!</definedName>
    <definedName name="________JAZ3" localSheetId="3">#REF!</definedName>
    <definedName name="________JAZ3">#REF!</definedName>
    <definedName name="________JAZ33" localSheetId="3">#REF!</definedName>
    <definedName name="________JAZ33">#REF!</definedName>
    <definedName name="________RET1" localSheetId="3">#REF!</definedName>
    <definedName name="________RET1">#REF!</definedName>
    <definedName name="________TT21" localSheetId="3">[2]RELATÓRIO!#REF!</definedName>
    <definedName name="________TT21">[2]RELATÓRIO!#REF!</definedName>
    <definedName name="________TT22" localSheetId="3">[2]RELATÓRIO!#REF!</definedName>
    <definedName name="________TT22">[2]RELATÓRIO!#REF!</definedName>
    <definedName name="_______emp2">'[3]DMT modelo'!$AA$13</definedName>
    <definedName name="_______ind100" localSheetId="3">#REF!</definedName>
    <definedName name="_______ind100">#REF!</definedName>
    <definedName name="_______JAZ1" localSheetId="3">#REF!</definedName>
    <definedName name="_______JAZ1">#REF!</definedName>
    <definedName name="_______JAZ11" localSheetId="3">#REF!</definedName>
    <definedName name="_______JAZ11">#REF!</definedName>
    <definedName name="_______JAZ2" localSheetId="3">#REF!</definedName>
    <definedName name="_______JAZ2">#REF!</definedName>
    <definedName name="_______JAZ22" localSheetId="3">#REF!</definedName>
    <definedName name="_______JAZ22">#REF!</definedName>
    <definedName name="_______JAZ3" localSheetId="3">#REF!</definedName>
    <definedName name="_______JAZ3">#REF!</definedName>
    <definedName name="_______JAZ33" localSheetId="3">#REF!</definedName>
    <definedName name="_______JAZ33">#REF!</definedName>
    <definedName name="_______mem2">'[4]Mat Asf'!$H$37</definedName>
    <definedName name="_______RET1" localSheetId="3">#REF!</definedName>
    <definedName name="_______RET1">#REF!</definedName>
    <definedName name="_______TT21" localSheetId="3">[2]RELATÓRIO!#REF!</definedName>
    <definedName name="_______TT21">[2]RELATÓRIO!#REF!</definedName>
    <definedName name="_______TT22" localSheetId="3">[2]RELATÓRIO!#REF!</definedName>
    <definedName name="_______TT22">[2]RELATÓRIO!#REF!</definedName>
    <definedName name="______emp2">'[3]DMT modelo'!$AA$13</definedName>
    <definedName name="______EXT1" localSheetId="3">#REF!</definedName>
    <definedName name="______EXT1">#REF!</definedName>
    <definedName name="______ind100" localSheetId="3">#REF!</definedName>
    <definedName name="______ind100">#REF!</definedName>
    <definedName name="______JAZ1" localSheetId="3">#REF!</definedName>
    <definedName name="______JAZ1">#REF!</definedName>
    <definedName name="______JAZ11" localSheetId="3">#REF!</definedName>
    <definedName name="______JAZ11">#REF!</definedName>
    <definedName name="______JAZ2" localSheetId="3">#REF!</definedName>
    <definedName name="______JAZ2">#REF!</definedName>
    <definedName name="______JAZ22" localSheetId="3">#REF!</definedName>
    <definedName name="______JAZ22">#REF!</definedName>
    <definedName name="______JAZ3" localSheetId="3">#REF!</definedName>
    <definedName name="______JAZ3">#REF!</definedName>
    <definedName name="______JAZ33" localSheetId="3">#REF!</definedName>
    <definedName name="______JAZ33">#REF!</definedName>
    <definedName name="______mem2">'[4]Mat Asf'!$H$37</definedName>
    <definedName name="______oac2" localSheetId="3">#REF!</definedName>
    <definedName name="______oac2">#REF!</definedName>
    <definedName name="______RET1" localSheetId="3">#REF!</definedName>
    <definedName name="______RET1">#REF!</definedName>
    <definedName name="______TT21" localSheetId="3">[2]RELATÓRIO!#REF!</definedName>
    <definedName name="______TT21">[2]RELATÓRIO!#REF!</definedName>
    <definedName name="______TT22" localSheetId="3">[2]RELATÓRIO!#REF!</definedName>
    <definedName name="______TT22">[2]RELATÓRIO!#REF!</definedName>
    <definedName name="_____cab1" localSheetId="3">#REF!</definedName>
    <definedName name="_____cab1">#REF!</definedName>
    <definedName name="_____emp2">'[3]DMT modelo'!$AA$13</definedName>
    <definedName name="_____EXT1" localSheetId="3">#REF!</definedName>
    <definedName name="_____EXT1">#REF!</definedName>
    <definedName name="_____ind100" localSheetId="3">#REF!</definedName>
    <definedName name="_____ind100">#REF!</definedName>
    <definedName name="_____JAZ1" localSheetId="3">#REF!</definedName>
    <definedName name="_____JAZ1">#REF!</definedName>
    <definedName name="_____JAZ11" localSheetId="3">#REF!</definedName>
    <definedName name="_____JAZ11">#REF!</definedName>
    <definedName name="_____JAZ2" localSheetId="3">#REF!</definedName>
    <definedName name="_____JAZ2">#REF!</definedName>
    <definedName name="_____JAZ22" localSheetId="3">#REF!</definedName>
    <definedName name="_____JAZ22">#REF!</definedName>
    <definedName name="_____JAZ3" localSheetId="3">#REF!</definedName>
    <definedName name="_____JAZ3">#REF!</definedName>
    <definedName name="_____JAZ33" localSheetId="3">#REF!</definedName>
    <definedName name="_____JAZ33">#REF!</definedName>
    <definedName name="_____mem2">'[4]Mat Asf'!$H$37</definedName>
    <definedName name="_____oac2" localSheetId="3">#REF!</definedName>
    <definedName name="_____oac2">#REF!</definedName>
    <definedName name="_____RET1" localSheetId="3">#REF!</definedName>
    <definedName name="_____RET1">#REF!</definedName>
    <definedName name="_____tsd4" localSheetId="3">#REF!</definedName>
    <definedName name="_____tsd4">#REF!</definedName>
    <definedName name="_____TT102" localSheetId="3">'[1]Relatório-1ª med.'!#REF!</definedName>
    <definedName name="_____TT102">'[1]Relatório-1ª med.'!#REF!</definedName>
    <definedName name="_____TT107" localSheetId="3">'[1]Relatório-1ª med.'!#REF!</definedName>
    <definedName name="_____TT107">'[1]Relatório-1ª med.'!#REF!</definedName>
    <definedName name="_____TT121" localSheetId="3">'[1]Relatório-1ª med.'!#REF!</definedName>
    <definedName name="_____TT121">'[1]Relatório-1ª med.'!#REF!</definedName>
    <definedName name="_____TT123" localSheetId="3">'[1]Relatório-1ª med.'!#REF!</definedName>
    <definedName name="_____TT123">'[1]Relatório-1ª med.'!#REF!</definedName>
    <definedName name="_____TT19" localSheetId="3">'[1]Relatório-1ª med.'!#REF!</definedName>
    <definedName name="_____TT19">'[1]Relatório-1ª med.'!#REF!</definedName>
    <definedName name="_____TT20" localSheetId="3">'[1]Relatório-1ª med.'!#REF!</definedName>
    <definedName name="_____TT20">'[1]Relatório-1ª med.'!#REF!</definedName>
    <definedName name="_____TT21" localSheetId="3">'[1]Relatório-1ª med.'!#REF!</definedName>
    <definedName name="_____TT21">'[1]Relatório-1ª med.'!#REF!</definedName>
    <definedName name="_____TT22" localSheetId="3">'[1]Relatório-1ª med.'!#REF!</definedName>
    <definedName name="_____TT22">'[1]Relatório-1ª med.'!#REF!</definedName>
    <definedName name="_____TT26" localSheetId="3">'[1]Relatório-1ª med.'!#REF!</definedName>
    <definedName name="_____TT26">'[1]Relatório-1ª med.'!#REF!</definedName>
    <definedName name="_____TT27" localSheetId="3">'[1]Relatório-1ª med.'!#REF!</definedName>
    <definedName name="_____TT27">'[1]Relatório-1ª med.'!#REF!</definedName>
    <definedName name="_____TT28" localSheetId="3">'[1]Relatório-1ª med.'!#REF!</definedName>
    <definedName name="_____TT28">'[1]Relatório-1ª med.'!#REF!</definedName>
    <definedName name="_____TT30" localSheetId="3">'[1]Relatório-1ª med.'!#REF!</definedName>
    <definedName name="_____TT30">'[1]Relatório-1ª med.'!#REF!</definedName>
    <definedName name="_____TT31" localSheetId="3">'[1]Relatório-1ª med.'!#REF!</definedName>
    <definedName name="_____TT31">'[1]Relatório-1ª med.'!#REF!</definedName>
    <definedName name="_____TT32" localSheetId="3">'[1]Relatório-1ª med.'!#REF!</definedName>
    <definedName name="_____TT32">'[1]Relatório-1ª med.'!#REF!</definedName>
    <definedName name="_____TT33" localSheetId="3">'[1]Relatório-1ª med.'!#REF!</definedName>
    <definedName name="_____TT33">'[1]Relatório-1ª med.'!#REF!</definedName>
    <definedName name="_____TT34" localSheetId="3">'[1]Relatório-1ª med.'!#REF!</definedName>
    <definedName name="_____TT34">'[1]Relatório-1ª med.'!#REF!</definedName>
    <definedName name="_____TT36" localSheetId="3">'[1]Relatório-1ª med.'!#REF!</definedName>
    <definedName name="_____TT36">'[1]Relatório-1ª med.'!#REF!</definedName>
    <definedName name="_____TT37" localSheetId="3">'[1]Relatório-1ª med.'!#REF!</definedName>
    <definedName name="_____TT37">'[1]Relatório-1ª med.'!#REF!</definedName>
    <definedName name="_____TT38" localSheetId="3">'[1]Relatório-1ª med.'!#REF!</definedName>
    <definedName name="_____TT38">'[1]Relatório-1ª med.'!#REF!</definedName>
    <definedName name="_____TT39" localSheetId="3">'[1]Relatório-1ª med.'!#REF!</definedName>
    <definedName name="_____TT39">'[1]Relatório-1ª med.'!#REF!</definedName>
    <definedName name="_____TT40" localSheetId="3">'[1]Relatório-1ª med.'!#REF!</definedName>
    <definedName name="_____TT40">'[1]Relatório-1ª med.'!#REF!</definedName>
    <definedName name="_____TT5" localSheetId="3">'[1]Relatório-1ª med.'!#REF!</definedName>
    <definedName name="_____TT5">'[1]Relatório-1ª med.'!#REF!</definedName>
    <definedName name="_____TT52" localSheetId="3">'[1]Relatório-1ª med.'!#REF!</definedName>
    <definedName name="_____TT52">'[1]Relatório-1ª med.'!#REF!</definedName>
    <definedName name="_____TT53" localSheetId="3">'[1]Relatório-1ª med.'!#REF!</definedName>
    <definedName name="_____TT53">'[1]Relatório-1ª med.'!#REF!</definedName>
    <definedName name="_____TT54" localSheetId="3">'[1]Relatório-1ª med.'!#REF!</definedName>
    <definedName name="_____TT54">'[1]Relatório-1ª med.'!#REF!</definedName>
    <definedName name="_____TT55" localSheetId="3">'[1]Relatório-1ª med.'!#REF!</definedName>
    <definedName name="_____TT55">'[1]Relatório-1ª med.'!#REF!</definedName>
    <definedName name="_____TT6" localSheetId="3">'[1]Relatório-1ª med.'!#REF!</definedName>
    <definedName name="_____TT6">'[1]Relatório-1ª med.'!#REF!</definedName>
    <definedName name="_____TT60" localSheetId="3">'[1]Relatório-1ª med.'!#REF!</definedName>
    <definedName name="_____TT60">'[1]Relatório-1ª med.'!#REF!</definedName>
    <definedName name="_____TT61" localSheetId="3">'[1]Relatório-1ª med.'!#REF!</definedName>
    <definedName name="_____TT61">'[1]Relatório-1ª med.'!#REF!</definedName>
    <definedName name="_____TT69" localSheetId="3">'[1]Relatório-1ª med.'!#REF!</definedName>
    <definedName name="_____TT69">'[1]Relatório-1ª med.'!#REF!</definedName>
    <definedName name="_____TT7" localSheetId="3">'[1]Relatório-1ª med.'!#REF!</definedName>
    <definedName name="_____TT7">'[1]Relatório-1ª med.'!#REF!</definedName>
    <definedName name="_____TT70" localSheetId="3">'[1]Relatório-1ª med.'!#REF!</definedName>
    <definedName name="_____TT70">'[1]Relatório-1ª med.'!#REF!</definedName>
    <definedName name="_____TT71" localSheetId="3">'[1]Relatório-1ª med.'!#REF!</definedName>
    <definedName name="_____TT71">'[1]Relatório-1ª med.'!#REF!</definedName>
    <definedName name="_____TT74" localSheetId="3">'[1]Relatório-1ª med.'!#REF!</definedName>
    <definedName name="_____TT74">'[1]Relatório-1ª med.'!#REF!</definedName>
    <definedName name="_____TT75" localSheetId="3">'[1]Relatório-1ª med.'!#REF!</definedName>
    <definedName name="_____TT75">'[1]Relatório-1ª med.'!#REF!</definedName>
    <definedName name="_____TT76" localSheetId="3">'[1]Relatório-1ª med.'!#REF!</definedName>
    <definedName name="_____TT76">'[1]Relatório-1ª med.'!#REF!</definedName>
    <definedName name="_____TT77" localSheetId="3">'[1]Relatório-1ª med.'!#REF!</definedName>
    <definedName name="_____TT77">'[1]Relatório-1ª med.'!#REF!</definedName>
    <definedName name="_____TT78" localSheetId="3">'[1]Relatório-1ª med.'!#REF!</definedName>
    <definedName name="_____TT78">'[1]Relatório-1ª med.'!#REF!</definedName>
    <definedName name="_____TT79" localSheetId="3">'[1]Relatório-1ª med.'!#REF!</definedName>
    <definedName name="_____TT79">'[1]Relatório-1ª med.'!#REF!</definedName>
    <definedName name="_____TT94" localSheetId="3">'[1]Relatório-1ª med.'!#REF!</definedName>
    <definedName name="_____TT94">'[1]Relatório-1ª med.'!#REF!</definedName>
    <definedName name="_____TT95" localSheetId="3">'[1]Relatório-1ª med.'!#REF!</definedName>
    <definedName name="_____TT95">'[1]Relatório-1ª med.'!#REF!</definedName>
    <definedName name="_____TT97" localSheetId="3">'[1]Relatório-1ª med.'!#REF!</definedName>
    <definedName name="_____TT97">'[1]Relatório-1ª med.'!#REF!</definedName>
    <definedName name="____cab1" localSheetId="3">#REF!</definedName>
    <definedName name="____cab1">#REF!</definedName>
    <definedName name="____EXT1" localSheetId="3">#REF!</definedName>
    <definedName name="____EXT1">#REF!</definedName>
    <definedName name="____ind100" localSheetId="3">#REF!</definedName>
    <definedName name="____ind100">#REF!</definedName>
    <definedName name="____JAZ1" localSheetId="3">#REF!</definedName>
    <definedName name="____JAZ1">#REF!</definedName>
    <definedName name="____JAZ11" localSheetId="3">#REF!</definedName>
    <definedName name="____JAZ11">#REF!</definedName>
    <definedName name="____JAZ2" localSheetId="3">#REF!</definedName>
    <definedName name="____JAZ2">#REF!</definedName>
    <definedName name="____JAZ22" localSheetId="3">#REF!</definedName>
    <definedName name="____JAZ22">#REF!</definedName>
    <definedName name="____JAZ3" localSheetId="3">#REF!</definedName>
    <definedName name="____JAZ3">#REF!</definedName>
    <definedName name="____JAZ33" localSheetId="3">#REF!</definedName>
    <definedName name="____JAZ33">#REF!</definedName>
    <definedName name="____oac2" localSheetId="3">#REF!</definedName>
    <definedName name="____oac2">#REF!</definedName>
    <definedName name="____RET1" localSheetId="3">#REF!</definedName>
    <definedName name="____RET1">#REF!</definedName>
    <definedName name="____tsd4" localSheetId="3">#REF!</definedName>
    <definedName name="____tsd4">#REF!</definedName>
    <definedName name="____TT102" localSheetId="3">'[1]Relatório-1ª med.'!#REF!</definedName>
    <definedName name="____TT102">'[1]Relatório-1ª med.'!#REF!</definedName>
    <definedName name="____TT107" localSheetId="3">'[1]Relatório-1ª med.'!#REF!</definedName>
    <definedName name="____TT107">'[1]Relatório-1ª med.'!#REF!</definedName>
    <definedName name="____TT121" localSheetId="3">'[1]Relatório-1ª med.'!#REF!</definedName>
    <definedName name="____TT121">'[1]Relatório-1ª med.'!#REF!</definedName>
    <definedName name="____TT123" localSheetId="3">'[1]Relatório-1ª med.'!#REF!</definedName>
    <definedName name="____TT123">'[1]Relatório-1ª med.'!#REF!</definedName>
    <definedName name="____TT19" localSheetId="3">'[1]Relatório-1ª med.'!#REF!</definedName>
    <definedName name="____TT19">'[1]Relatório-1ª med.'!#REF!</definedName>
    <definedName name="____TT20" localSheetId="3">'[1]Relatório-1ª med.'!#REF!</definedName>
    <definedName name="____TT20">'[1]Relatório-1ª med.'!#REF!</definedName>
    <definedName name="____TT21" localSheetId="3">'[1]Relatório-1ª med.'!#REF!</definedName>
    <definedName name="____TT21">'[1]Relatório-1ª med.'!#REF!</definedName>
    <definedName name="____TT22" localSheetId="3">'[1]Relatório-1ª med.'!#REF!</definedName>
    <definedName name="____TT22">'[1]Relatório-1ª med.'!#REF!</definedName>
    <definedName name="____TT236" localSheetId="3">'[1]Relatório-1ª med.'!#REF!</definedName>
    <definedName name="____TT236">'[1]Relatório-1ª med.'!#REF!</definedName>
    <definedName name="____TT26" localSheetId="3">'[1]Relatório-1ª med.'!#REF!</definedName>
    <definedName name="____TT26">'[1]Relatório-1ª med.'!#REF!</definedName>
    <definedName name="____TT27" localSheetId="3">'[1]Relatório-1ª med.'!#REF!</definedName>
    <definedName name="____TT27">'[1]Relatório-1ª med.'!#REF!</definedName>
    <definedName name="____TT28" localSheetId="3">'[1]Relatório-1ª med.'!#REF!</definedName>
    <definedName name="____TT28">'[1]Relatório-1ª med.'!#REF!</definedName>
    <definedName name="____TT30" localSheetId="3">'[1]Relatório-1ª med.'!#REF!</definedName>
    <definedName name="____TT30">'[1]Relatório-1ª med.'!#REF!</definedName>
    <definedName name="____TT31" localSheetId="3">'[1]Relatório-1ª med.'!#REF!</definedName>
    <definedName name="____TT31">'[1]Relatório-1ª med.'!#REF!</definedName>
    <definedName name="____TT32" localSheetId="3">'[1]Relatório-1ª med.'!#REF!</definedName>
    <definedName name="____TT32">'[1]Relatório-1ª med.'!#REF!</definedName>
    <definedName name="____TT33" localSheetId="3">'[1]Relatório-1ª med.'!#REF!</definedName>
    <definedName name="____TT33">'[1]Relatório-1ª med.'!#REF!</definedName>
    <definedName name="____TT34" localSheetId="3">'[1]Relatório-1ª med.'!#REF!</definedName>
    <definedName name="____TT34">'[1]Relatório-1ª med.'!#REF!</definedName>
    <definedName name="____TT36" localSheetId="3">'[1]Relatório-1ª med.'!#REF!</definedName>
    <definedName name="____TT36">'[1]Relatório-1ª med.'!#REF!</definedName>
    <definedName name="____TT37" localSheetId="3">'[1]Relatório-1ª med.'!#REF!</definedName>
    <definedName name="____TT37">'[1]Relatório-1ª med.'!#REF!</definedName>
    <definedName name="____TT38" localSheetId="3">'[1]Relatório-1ª med.'!#REF!</definedName>
    <definedName name="____TT38">'[1]Relatório-1ª med.'!#REF!</definedName>
    <definedName name="____TT39" localSheetId="3">'[1]Relatório-1ª med.'!#REF!</definedName>
    <definedName name="____TT39">'[1]Relatório-1ª med.'!#REF!</definedName>
    <definedName name="____TT40" localSheetId="3">'[1]Relatório-1ª med.'!#REF!</definedName>
    <definedName name="____TT40">'[1]Relatório-1ª med.'!#REF!</definedName>
    <definedName name="____TT5" localSheetId="3">'[1]Relatório-1ª med.'!#REF!</definedName>
    <definedName name="____TT5">'[1]Relatório-1ª med.'!#REF!</definedName>
    <definedName name="____TT52" localSheetId="3">'[1]Relatório-1ª med.'!#REF!</definedName>
    <definedName name="____TT52">'[1]Relatório-1ª med.'!#REF!</definedName>
    <definedName name="____TT53" localSheetId="3">'[1]Relatório-1ª med.'!#REF!</definedName>
    <definedName name="____TT53">'[1]Relatório-1ª med.'!#REF!</definedName>
    <definedName name="____TT54" localSheetId="3">'[1]Relatório-1ª med.'!#REF!</definedName>
    <definedName name="____TT54">'[1]Relatório-1ª med.'!#REF!</definedName>
    <definedName name="____TT55" localSheetId="3">'[1]Relatório-1ª med.'!#REF!</definedName>
    <definedName name="____TT55">'[1]Relatório-1ª med.'!#REF!</definedName>
    <definedName name="____TT6" localSheetId="3">'[1]Relatório-1ª med.'!#REF!</definedName>
    <definedName name="____TT6">'[1]Relatório-1ª med.'!#REF!</definedName>
    <definedName name="____TT60" localSheetId="3">'[1]Relatório-1ª med.'!#REF!</definedName>
    <definedName name="____TT60">'[1]Relatório-1ª med.'!#REF!</definedName>
    <definedName name="____TT61" localSheetId="3">'[1]Relatório-1ª med.'!#REF!</definedName>
    <definedName name="____TT61">'[1]Relatório-1ª med.'!#REF!</definedName>
    <definedName name="____TT69" localSheetId="3">'[1]Relatório-1ª med.'!#REF!</definedName>
    <definedName name="____TT69">'[1]Relatório-1ª med.'!#REF!</definedName>
    <definedName name="____TT7" localSheetId="3">'[1]Relatório-1ª med.'!#REF!</definedName>
    <definedName name="____TT7">'[1]Relatório-1ª med.'!#REF!</definedName>
    <definedName name="____TT70" localSheetId="3">'[1]Relatório-1ª med.'!#REF!</definedName>
    <definedName name="____TT70">'[1]Relatório-1ª med.'!#REF!</definedName>
    <definedName name="____TT71" localSheetId="3">'[1]Relatório-1ª med.'!#REF!</definedName>
    <definedName name="____TT71">'[1]Relatório-1ª med.'!#REF!</definedName>
    <definedName name="____TT74" localSheetId="3">'[1]Relatório-1ª med.'!#REF!</definedName>
    <definedName name="____TT74">'[1]Relatório-1ª med.'!#REF!</definedName>
    <definedName name="____TT75" localSheetId="3">'[1]Relatório-1ª med.'!#REF!</definedName>
    <definedName name="____TT75">'[1]Relatório-1ª med.'!#REF!</definedName>
    <definedName name="____TT76" localSheetId="3">'[1]Relatório-1ª med.'!#REF!</definedName>
    <definedName name="____TT76">'[1]Relatório-1ª med.'!#REF!</definedName>
    <definedName name="____TT77" localSheetId="3">'[1]Relatório-1ª med.'!#REF!</definedName>
    <definedName name="____TT77">'[1]Relatório-1ª med.'!#REF!</definedName>
    <definedName name="____TT78" localSheetId="3">'[1]Relatório-1ª med.'!#REF!</definedName>
    <definedName name="____TT78">'[1]Relatório-1ª med.'!#REF!</definedName>
    <definedName name="____TT78954" localSheetId="3">'[1]Relatório-1ª med.'!#REF!</definedName>
    <definedName name="____TT78954">'[1]Relatório-1ª med.'!#REF!</definedName>
    <definedName name="____TT79" localSheetId="3">'[1]Relatório-1ª med.'!#REF!</definedName>
    <definedName name="____TT79">'[1]Relatório-1ª med.'!#REF!</definedName>
    <definedName name="____TT94" localSheetId="3">'[1]Relatório-1ª med.'!#REF!</definedName>
    <definedName name="____TT94">'[1]Relatório-1ª med.'!#REF!</definedName>
    <definedName name="____TT95" localSheetId="3">'[1]Relatório-1ª med.'!#REF!</definedName>
    <definedName name="____TT95">'[1]Relatório-1ª med.'!#REF!</definedName>
    <definedName name="____TT97" localSheetId="3">'[1]Relatório-1ª med.'!#REF!</definedName>
    <definedName name="____TT97">'[1]Relatório-1ª med.'!#REF!</definedName>
    <definedName name="___cab1" localSheetId="3">#REF!</definedName>
    <definedName name="___cab1">#REF!</definedName>
    <definedName name="___emp2">'[3]DMT modelo'!$AA$13</definedName>
    <definedName name="___EXT1" localSheetId="3">#REF!</definedName>
    <definedName name="___EXT1">#REF!</definedName>
    <definedName name="___ind100" localSheetId="3">#REF!</definedName>
    <definedName name="___ind100">#REF!</definedName>
    <definedName name="___JAZ1" localSheetId="3">#REF!</definedName>
    <definedName name="___JAZ1">#REF!</definedName>
    <definedName name="___JAZ11" localSheetId="3">#REF!</definedName>
    <definedName name="___JAZ11">#REF!</definedName>
    <definedName name="___JAZ2" localSheetId="3">#REF!</definedName>
    <definedName name="___JAZ2">#REF!</definedName>
    <definedName name="___JAZ22" localSheetId="3">#REF!</definedName>
    <definedName name="___JAZ22">#REF!</definedName>
    <definedName name="___JAZ3" localSheetId="3">#REF!</definedName>
    <definedName name="___JAZ3">#REF!</definedName>
    <definedName name="___JAZ33" localSheetId="3">#REF!</definedName>
    <definedName name="___JAZ33">#REF!</definedName>
    <definedName name="___mem2">'[4]Mat Asf'!$H$37</definedName>
    <definedName name="___oac2" localSheetId="3">#REF!</definedName>
    <definedName name="___oac2">#REF!</definedName>
    <definedName name="___RET1" localSheetId="3">#REF!</definedName>
    <definedName name="___RET1">#REF!</definedName>
    <definedName name="___tsd4" localSheetId="3">#REF!</definedName>
    <definedName name="___tsd4">#REF!</definedName>
    <definedName name="___TT102" localSheetId="3">'[1]Relatório-1ª med.'!#REF!</definedName>
    <definedName name="___TT102">'[1]Relatório-1ª med.'!#REF!</definedName>
    <definedName name="___TT107" localSheetId="3">'[1]Relatório-1ª med.'!#REF!</definedName>
    <definedName name="___TT107">'[1]Relatório-1ª med.'!#REF!</definedName>
    <definedName name="___TT121" localSheetId="3">'[1]Relatório-1ª med.'!#REF!</definedName>
    <definedName name="___TT121">'[1]Relatório-1ª med.'!#REF!</definedName>
    <definedName name="___TT123" localSheetId="3">'[1]Relatório-1ª med.'!#REF!</definedName>
    <definedName name="___TT123">'[1]Relatório-1ª med.'!#REF!</definedName>
    <definedName name="___TT19" localSheetId="3">'[1]Relatório-1ª med.'!#REF!</definedName>
    <definedName name="___TT19">'[1]Relatório-1ª med.'!#REF!</definedName>
    <definedName name="___TT20" localSheetId="3">'[1]Relatório-1ª med.'!#REF!</definedName>
    <definedName name="___TT20">'[1]Relatório-1ª med.'!#REF!</definedName>
    <definedName name="___TT21" localSheetId="3">'[1]Relatório-1ª med.'!#REF!</definedName>
    <definedName name="___TT21">'[1]Relatório-1ª med.'!#REF!</definedName>
    <definedName name="___TT22" localSheetId="3">'[1]Relatório-1ª med.'!#REF!</definedName>
    <definedName name="___TT22">'[1]Relatório-1ª med.'!#REF!</definedName>
    <definedName name="___TT26" localSheetId="3">'[1]Relatório-1ª med.'!#REF!</definedName>
    <definedName name="___TT26">'[1]Relatório-1ª med.'!#REF!</definedName>
    <definedName name="___TT27" localSheetId="3">'[1]Relatório-1ª med.'!#REF!</definedName>
    <definedName name="___TT27">'[1]Relatório-1ª med.'!#REF!</definedName>
    <definedName name="___TT28" localSheetId="3">'[1]Relatório-1ª med.'!#REF!</definedName>
    <definedName name="___TT28">'[1]Relatório-1ª med.'!#REF!</definedName>
    <definedName name="___TT30" localSheetId="3">'[1]Relatório-1ª med.'!#REF!</definedName>
    <definedName name="___TT30">'[1]Relatório-1ª med.'!#REF!</definedName>
    <definedName name="___TT31" localSheetId="3">'[1]Relatório-1ª med.'!#REF!</definedName>
    <definedName name="___TT31">'[1]Relatório-1ª med.'!#REF!</definedName>
    <definedName name="___TT32" localSheetId="3">'[1]Relatório-1ª med.'!#REF!</definedName>
    <definedName name="___TT32">'[1]Relatório-1ª med.'!#REF!</definedName>
    <definedName name="___TT33" localSheetId="3">'[1]Relatório-1ª med.'!#REF!</definedName>
    <definedName name="___TT33">'[1]Relatório-1ª med.'!#REF!</definedName>
    <definedName name="___TT34" localSheetId="3">'[1]Relatório-1ª med.'!#REF!</definedName>
    <definedName name="___TT34">'[1]Relatório-1ª med.'!#REF!</definedName>
    <definedName name="___TT36" localSheetId="3">'[1]Relatório-1ª med.'!#REF!</definedName>
    <definedName name="___TT36">'[1]Relatório-1ª med.'!#REF!</definedName>
    <definedName name="___TT37" localSheetId="3">'[1]Relatório-1ª med.'!#REF!</definedName>
    <definedName name="___TT37">'[1]Relatório-1ª med.'!#REF!</definedName>
    <definedName name="___TT38" localSheetId="3">'[1]Relatório-1ª med.'!#REF!</definedName>
    <definedName name="___TT38">'[1]Relatório-1ª med.'!#REF!</definedName>
    <definedName name="___TT39" localSheetId="3">'[1]Relatório-1ª med.'!#REF!</definedName>
    <definedName name="___TT39">'[1]Relatório-1ª med.'!#REF!</definedName>
    <definedName name="___TT40" localSheetId="3">'[1]Relatório-1ª med.'!#REF!</definedName>
    <definedName name="___TT40">'[1]Relatório-1ª med.'!#REF!</definedName>
    <definedName name="___TT5" localSheetId="3">'[1]Relatório-1ª med.'!#REF!</definedName>
    <definedName name="___TT5">'[1]Relatório-1ª med.'!#REF!</definedName>
    <definedName name="___TT52" localSheetId="3">'[1]Relatório-1ª med.'!#REF!</definedName>
    <definedName name="___TT52">'[1]Relatório-1ª med.'!#REF!</definedName>
    <definedName name="___TT53" localSheetId="3">'[1]Relatório-1ª med.'!#REF!</definedName>
    <definedName name="___TT53">'[1]Relatório-1ª med.'!#REF!</definedName>
    <definedName name="___TT54" localSheetId="3">'[1]Relatório-1ª med.'!#REF!</definedName>
    <definedName name="___TT54">'[1]Relatório-1ª med.'!#REF!</definedName>
    <definedName name="___TT55" localSheetId="3">'[1]Relatório-1ª med.'!#REF!</definedName>
    <definedName name="___TT55">'[1]Relatório-1ª med.'!#REF!</definedName>
    <definedName name="___TT6" localSheetId="3">'[1]Relatório-1ª med.'!#REF!</definedName>
    <definedName name="___TT6">'[1]Relatório-1ª med.'!#REF!</definedName>
    <definedName name="___TT60" localSheetId="3">'[1]Relatório-1ª med.'!#REF!</definedName>
    <definedName name="___TT60">'[1]Relatório-1ª med.'!#REF!</definedName>
    <definedName name="___TT61" localSheetId="3">'[1]Relatório-1ª med.'!#REF!</definedName>
    <definedName name="___TT61">'[1]Relatório-1ª med.'!#REF!</definedName>
    <definedName name="___TT69" localSheetId="3">'[1]Relatório-1ª med.'!#REF!</definedName>
    <definedName name="___TT69">'[1]Relatório-1ª med.'!#REF!</definedName>
    <definedName name="___TT7" localSheetId="3">'[1]Relatório-1ª med.'!#REF!</definedName>
    <definedName name="___TT7">'[1]Relatório-1ª med.'!#REF!</definedName>
    <definedName name="___TT70" localSheetId="3">'[1]Relatório-1ª med.'!#REF!</definedName>
    <definedName name="___TT70">'[1]Relatório-1ª med.'!#REF!</definedName>
    <definedName name="___TT71" localSheetId="3">'[1]Relatório-1ª med.'!#REF!</definedName>
    <definedName name="___TT71">'[1]Relatório-1ª med.'!#REF!</definedName>
    <definedName name="___TT74" localSheetId="3">'[1]Relatório-1ª med.'!#REF!</definedName>
    <definedName name="___TT74">'[1]Relatório-1ª med.'!#REF!</definedName>
    <definedName name="___TT75" localSheetId="3">'[1]Relatório-1ª med.'!#REF!</definedName>
    <definedName name="___TT75">'[1]Relatório-1ª med.'!#REF!</definedName>
    <definedName name="___TT76" localSheetId="3">'[1]Relatório-1ª med.'!#REF!</definedName>
    <definedName name="___TT76">'[1]Relatório-1ª med.'!#REF!</definedName>
    <definedName name="___TT77" localSheetId="3">'[1]Relatório-1ª med.'!#REF!</definedName>
    <definedName name="___TT77">'[1]Relatório-1ª med.'!#REF!</definedName>
    <definedName name="___TT78" localSheetId="3">'[1]Relatório-1ª med.'!#REF!</definedName>
    <definedName name="___TT78">'[1]Relatório-1ª med.'!#REF!</definedName>
    <definedName name="___TT79" localSheetId="3">'[1]Relatório-1ª med.'!#REF!</definedName>
    <definedName name="___TT79">'[1]Relatório-1ª med.'!#REF!</definedName>
    <definedName name="___TT94" localSheetId="3">'[1]Relatório-1ª med.'!#REF!</definedName>
    <definedName name="___TT94">'[1]Relatório-1ª med.'!#REF!</definedName>
    <definedName name="___TT95" localSheetId="3">'[1]Relatório-1ª med.'!#REF!</definedName>
    <definedName name="___TT95">'[1]Relatório-1ª med.'!#REF!</definedName>
    <definedName name="___TT97" localSheetId="3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 localSheetId="3">#REF!</definedName>
    <definedName name="__cab1">#REF!</definedName>
    <definedName name="__emp2">'[3]DMT modelo'!$AA$13</definedName>
    <definedName name="__EXT1" localSheetId="3">#REF!</definedName>
    <definedName name="__EXT1">#REF!</definedName>
    <definedName name="__ind100" localSheetId="3">#REF!</definedName>
    <definedName name="__ind100">#REF!</definedName>
    <definedName name="__JAZ1" localSheetId="3">#REF!</definedName>
    <definedName name="__JAZ1">#REF!</definedName>
    <definedName name="__JAZ11" localSheetId="3">#REF!</definedName>
    <definedName name="__JAZ11">#REF!</definedName>
    <definedName name="__JAZ2" localSheetId="3">#REF!</definedName>
    <definedName name="__JAZ2">#REF!</definedName>
    <definedName name="__JAZ22" localSheetId="3">#REF!</definedName>
    <definedName name="__JAZ22">#REF!</definedName>
    <definedName name="__JAZ3" localSheetId="3">#REF!</definedName>
    <definedName name="__JAZ3">#REF!</definedName>
    <definedName name="__JAZ33" localSheetId="3">#REF!</definedName>
    <definedName name="__JAZ33">#REF!</definedName>
    <definedName name="__mem2">'[4]Mat Asf'!$H$37</definedName>
    <definedName name="__oac2" localSheetId="3">#REF!</definedName>
    <definedName name="__oac2">#REF!</definedName>
    <definedName name="__RET1" localSheetId="3">#REF!</definedName>
    <definedName name="__RET1">#REF!</definedName>
    <definedName name="__tsd4" localSheetId="3">#REF!</definedName>
    <definedName name="__tsd4">#REF!</definedName>
    <definedName name="__TT102" localSheetId="3">'[1]Relatório-1ª med.'!#REF!</definedName>
    <definedName name="__TT102">'[1]Relatório-1ª med.'!#REF!</definedName>
    <definedName name="__TT107" localSheetId="3">'[1]Relatório-1ª med.'!#REF!</definedName>
    <definedName name="__TT107">'[1]Relatório-1ª med.'!#REF!</definedName>
    <definedName name="__TT121" localSheetId="3">'[1]Relatório-1ª med.'!#REF!</definedName>
    <definedName name="__TT121">'[1]Relatório-1ª med.'!#REF!</definedName>
    <definedName name="__TT123" localSheetId="3">'[1]Relatório-1ª med.'!#REF!</definedName>
    <definedName name="__TT123">'[1]Relatório-1ª med.'!#REF!</definedName>
    <definedName name="__TT19" localSheetId="3">'[1]Relatório-1ª med.'!#REF!</definedName>
    <definedName name="__TT19">'[1]Relatório-1ª med.'!#REF!</definedName>
    <definedName name="__TT20" localSheetId="3">'[1]Relatório-1ª med.'!#REF!</definedName>
    <definedName name="__TT20">'[1]Relatório-1ª med.'!#REF!</definedName>
    <definedName name="__TT21" localSheetId="3">'[1]Relatório-1ª med.'!#REF!</definedName>
    <definedName name="__TT21">'[1]Relatório-1ª med.'!#REF!</definedName>
    <definedName name="__TT22" localSheetId="3">'[1]Relatório-1ª med.'!#REF!</definedName>
    <definedName name="__TT22">'[1]Relatório-1ª med.'!#REF!</definedName>
    <definedName name="__TT26" localSheetId="3">'[1]Relatório-1ª med.'!#REF!</definedName>
    <definedName name="__TT26">'[1]Relatório-1ª med.'!#REF!</definedName>
    <definedName name="__TT27" localSheetId="3">'[1]Relatório-1ª med.'!#REF!</definedName>
    <definedName name="__TT27">'[1]Relatório-1ª med.'!#REF!</definedName>
    <definedName name="__TT28" localSheetId="3">'[1]Relatório-1ª med.'!#REF!</definedName>
    <definedName name="__TT28">'[1]Relatório-1ª med.'!#REF!</definedName>
    <definedName name="__TT30" localSheetId="3">'[1]Relatório-1ª med.'!#REF!</definedName>
    <definedName name="__TT30">'[1]Relatório-1ª med.'!#REF!</definedName>
    <definedName name="__TT31" localSheetId="3">'[1]Relatório-1ª med.'!#REF!</definedName>
    <definedName name="__TT31">'[1]Relatório-1ª med.'!#REF!</definedName>
    <definedName name="__TT32" localSheetId="3">'[1]Relatório-1ª med.'!#REF!</definedName>
    <definedName name="__TT32">'[1]Relatório-1ª med.'!#REF!</definedName>
    <definedName name="__TT33" localSheetId="3">'[1]Relatório-1ª med.'!#REF!</definedName>
    <definedName name="__TT33">'[1]Relatório-1ª med.'!#REF!</definedName>
    <definedName name="__TT34" localSheetId="3">'[1]Relatório-1ª med.'!#REF!</definedName>
    <definedName name="__TT34">'[1]Relatório-1ª med.'!#REF!</definedName>
    <definedName name="__TT36" localSheetId="3">'[1]Relatório-1ª med.'!#REF!</definedName>
    <definedName name="__TT36">'[1]Relatório-1ª med.'!#REF!</definedName>
    <definedName name="__TT37" localSheetId="3">'[1]Relatório-1ª med.'!#REF!</definedName>
    <definedName name="__TT37">'[1]Relatório-1ª med.'!#REF!</definedName>
    <definedName name="__TT38" localSheetId="3">'[1]Relatório-1ª med.'!#REF!</definedName>
    <definedName name="__TT38">'[1]Relatório-1ª med.'!#REF!</definedName>
    <definedName name="__TT39" localSheetId="3">'[1]Relatório-1ª med.'!#REF!</definedName>
    <definedName name="__TT39">'[1]Relatório-1ª med.'!#REF!</definedName>
    <definedName name="__TT40" localSheetId="3">'[1]Relatório-1ª med.'!#REF!</definedName>
    <definedName name="__TT40">'[1]Relatório-1ª med.'!#REF!</definedName>
    <definedName name="__TT5" localSheetId="3">'[1]Relatório-1ª med.'!#REF!</definedName>
    <definedName name="__TT5">'[1]Relatório-1ª med.'!#REF!</definedName>
    <definedName name="__TT52" localSheetId="3">'[1]Relatório-1ª med.'!#REF!</definedName>
    <definedName name="__TT52">'[1]Relatório-1ª med.'!#REF!</definedName>
    <definedName name="__TT53" localSheetId="3">'[1]Relatório-1ª med.'!#REF!</definedName>
    <definedName name="__TT53">'[1]Relatório-1ª med.'!#REF!</definedName>
    <definedName name="__TT54" localSheetId="3">'[1]Relatório-1ª med.'!#REF!</definedName>
    <definedName name="__TT54">'[1]Relatório-1ª med.'!#REF!</definedName>
    <definedName name="__TT55" localSheetId="3">'[1]Relatório-1ª med.'!#REF!</definedName>
    <definedName name="__TT55">'[1]Relatório-1ª med.'!#REF!</definedName>
    <definedName name="__TT6" localSheetId="3">'[1]Relatório-1ª med.'!#REF!</definedName>
    <definedName name="__TT6">'[1]Relatório-1ª med.'!#REF!</definedName>
    <definedName name="__TT60" localSheetId="3">'[1]Relatório-1ª med.'!#REF!</definedName>
    <definedName name="__TT60">'[1]Relatório-1ª med.'!#REF!</definedName>
    <definedName name="__TT61" localSheetId="3">'[1]Relatório-1ª med.'!#REF!</definedName>
    <definedName name="__TT61">'[1]Relatório-1ª med.'!#REF!</definedName>
    <definedName name="__TT69" localSheetId="3">'[1]Relatório-1ª med.'!#REF!</definedName>
    <definedName name="__TT69">'[1]Relatório-1ª med.'!#REF!</definedName>
    <definedName name="__TT7" localSheetId="3">'[1]Relatório-1ª med.'!#REF!</definedName>
    <definedName name="__TT7">'[1]Relatório-1ª med.'!#REF!</definedName>
    <definedName name="__TT70" localSheetId="3">'[1]Relatório-1ª med.'!#REF!</definedName>
    <definedName name="__TT70">'[1]Relatório-1ª med.'!#REF!</definedName>
    <definedName name="__TT71" localSheetId="3">'[1]Relatório-1ª med.'!#REF!</definedName>
    <definedName name="__TT71">'[1]Relatório-1ª med.'!#REF!</definedName>
    <definedName name="__TT74" localSheetId="3">'[1]Relatório-1ª med.'!#REF!</definedName>
    <definedName name="__TT74">'[1]Relatório-1ª med.'!#REF!</definedName>
    <definedName name="__TT75" localSheetId="3">'[1]Relatório-1ª med.'!#REF!</definedName>
    <definedName name="__TT75">'[1]Relatório-1ª med.'!#REF!</definedName>
    <definedName name="__TT76" localSheetId="3">'[1]Relatório-1ª med.'!#REF!</definedName>
    <definedName name="__TT76">'[1]Relatório-1ª med.'!#REF!</definedName>
    <definedName name="__TT77" localSheetId="3">'[1]Relatório-1ª med.'!#REF!</definedName>
    <definedName name="__TT77">'[1]Relatório-1ª med.'!#REF!</definedName>
    <definedName name="__TT78" localSheetId="3">'[1]Relatório-1ª med.'!#REF!</definedName>
    <definedName name="__TT78">'[1]Relatório-1ª med.'!#REF!</definedName>
    <definedName name="__TT79" localSheetId="3">'[1]Relatório-1ª med.'!#REF!</definedName>
    <definedName name="__TT79">'[1]Relatório-1ª med.'!#REF!</definedName>
    <definedName name="__TT94" localSheetId="3">'[1]Relatório-1ª med.'!#REF!</definedName>
    <definedName name="__TT94">'[1]Relatório-1ª med.'!#REF!</definedName>
    <definedName name="__TT95" localSheetId="3">'[1]Relatório-1ª med.'!#REF!</definedName>
    <definedName name="__TT95">'[1]Relatório-1ª med.'!#REF!</definedName>
    <definedName name="__TT97" localSheetId="3">'[1]Relatório-1ª med.'!#REF!</definedName>
    <definedName name="__TT97">'[1]Relatório-1ª med.'!#REF!</definedName>
    <definedName name="__xlfn_SUMIFS">NA()</definedName>
    <definedName name="_cab1" localSheetId="3">#REF!</definedName>
    <definedName name="_cab1">#REF!</definedName>
    <definedName name="_dre2" localSheetId="3">#REF!</definedName>
    <definedName name="_dre2">#REF!</definedName>
    <definedName name="_ELE1" localSheetId="3">#REF!</definedName>
    <definedName name="_ELE1">#REF!</definedName>
    <definedName name="_ELE2" localSheetId="3">#REF!</definedName>
    <definedName name="_ELE2">#REF!</definedName>
    <definedName name="_ELE3" localSheetId="3">#REF!</definedName>
    <definedName name="_ELE3">#REF!</definedName>
    <definedName name="_emp2">'[3]DMT modelo'!$AA$13</definedName>
    <definedName name="_EXT1" localSheetId="3">#REF!</definedName>
    <definedName name="_EXT1">#REF!</definedName>
    <definedName name="_xlnm._FilterDatabase" hidden="1">[6]Orçamento!$A$13:$H$24</definedName>
    <definedName name="_ind100" localSheetId="3">#REF!</definedName>
    <definedName name="_ind100">#REF!</definedName>
    <definedName name="_JAZ1" localSheetId="3">#REF!</definedName>
    <definedName name="_JAZ1">#REF!</definedName>
    <definedName name="_JAZ11" localSheetId="3">#REF!</definedName>
    <definedName name="_JAZ11">#REF!</definedName>
    <definedName name="_JAZ2" localSheetId="3">#REF!</definedName>
    <definedName name="_JAZ2">#REF!</definedName>
    <definedName name="_JAZ22" localSheetId="3">#REF!</definedName>
    <definedName name="_JAZ22">#REF!</definedName>
    <definedName name="_JAZ3" localSheetId="3">#REF!</definedName>
    <definedName name="_JAZ3">#REF!</definedName>
    <definedName name="_JAZ33" localSheetId="3">#REF!</definedName>
    <definedName name="_JAZ33">#REF!</definedName>
    <definedName name="_mem2">'[4]Mat Asf'!$H$37</definedName>
    <definedName name="_oac2" localSheetId="3">#REF!</definedName>
    <definedName name="_oac2">#REF!</definedName>
    <definedName name="_oae2" localSheetId="3">#REF!</definedName>
    <definedName name="_oae2">#REF!</definedName>
    <definedName name="_oco2" localSheetId="3">#REF!</definedName>
    <definedName name="_oco2">#REF!</definedName>
    <definedName name="_Order1" hidden="1">255</definedName>
    <definedName name="_Order2" hidden="1">255</definedName>
    <definedName name="_pav2" localSheetId="3">#REF!</definedName>
    <definedName name="_pav2">#REF!</definedName>
    <definedName name="_RET1" localSheetId="3">#REF!</definedName>
    <definedName name="_RET1">#REF!</definedName>
    <definedName name="_sub1" localSheetId="3">#REF!</definedName>
    <definedName name="_sub1">#REF!</definedName>
    <definedName name="_sub2" localSheetId="3">#REF!</definedName>
    <definedName name="_sub2">#REF!</definedName>
    <definedName name="_sub3" localSheetId="3">#REF!</definedName>
    <definedName name="_sub3">#REF!</definedName>
    <definedName name="_sub4" localSheetId="3">#REF!</definedName>
    <definedName name="_sub4">#REF!</definedName>
    <definedName name="_ter2" localSheetId="3">#REF!</definedName>
    <definedName name="_ter2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ot4" localSheetId="3">#REF!</definedName>
    <definedName name="_tot4">#REF!</definedName>
    <definedName name="_tot5" localSheetId="3">#REF!</definedName>
    <definedName name="_tot5">#REF!</definedName>
    <definedName name="_tot6" localSheetId="3">#REF!</definedName>
    <definedName name="_tot6">#REF!</definedName>
    <definedName name="_tot7" localSheetId="3">#REF!</definedName>
    <definedName name="_tot7">#REF!</definedName>
    <definedName name="_tot8" localSheetId="3">#REF!</definedName>
    <definedName name="_tot8">#REF!</definedName>
    <definedName name="_tsd4" localSheetId="3">#REF!</definedName>
    <definedName name="_tsd4">#REF!</definedName>
    <definedName name="_TT102" localSheetId="3">'[1]Relatório-1ª med.'!#REF!</definedName>
    <definedName name="_TT102">'[1]Relatório-1ª med.'!#REF!</definedName>
    <definedName name="_TT107" localSheetId="3">'[1]Relatório-1ª med.'!#REF!</definedName>
    <definedName name="_TT107">'[1]Relatório-1ª med.'!#REF!</definedName>
    <definedName name="_TT121" localSheetId="3">'[1]Relatório-1ª med.'!#REF!</definedName>
    <definedName name="_TT121">'[1]Relatório-1ª med.'!#REF!</definedName>
    <definedName name="_TT123" localSheetId="3">'[1]Relatório-1ª med.'!#REF!</definedName>
    <definedName name="_TT123">'[1]Relatório-1ª med.'!#REF!</definedName>
    <definedName name="_TT18" localSheetId="3">[7]RELATÓRIO!#REF!</definedName>
    <definedName name="_TT18">[7]RELATÓRIO!#REF!</definedName>
    <definedName name="_TT19" localSheetId="3">'[1]Relatório-1ª med.'!#REF!</definedName>
    <definedName name="_TT19">'[1]Relatório-1ª med.'!#REF!</definedName>
    <definedName name="_TT20" localSheetId="3">'[1]Relatório-1ª med.'!#REF!</definedName>
    <definedName name="_TT20">'[1]Relatório-1ª med.'!#REF!</definedName>
    <definedName name="_TT21" localSheetId="3">'[1]Relatório-1ª med.'!#REF!</definedName>
    <definedName name="_TT21">'[1]Relatório-1ª med.'!#REF!</definedName>
    <definedName name="_TT22" localSheetId="3">'[1]Relatório-1ª med.'!#REF!</definedName>
    <definedName name="_TT22">'[1]Relatório-1ª med.'!#REF!</definedName>
    <definedName name="_TT26" localSheetId="3">'[1]Relatório-1ª med.'!#REF!</definedName>
    <definedName name="_TT26">'[1]Relatório-1ª med.'!#REF!</definedName>
    <definedName name="_TT27" localSheetId="3">'[1]Relatório-1ª med.'!#REF!</definedName>
    <definedName name="_TT27">'[1]Relatório-1ª med.'!#REF!</definedName>
    <definedName name="_TT28" localSheetId="3">'[1]Relatório-1ª med.'!#REF!</definedName>
    <definedName name="_TT28">'[1]Relatório-1ª med.'!#REF!</definedName>
    <definedName name="_TT30" localSheetId="3">'[1]Relatório-1ª med.'!#REF!</definedName>
    <definedName name="_TT30">'[1]Relatório-1ª med.'!#REF!</definedName>
    <definedName name="_TT31" localSheetId="3">'[1]Relatório-1ª med.'!#REF!</definedName>
    <definedName name="_TT31">'[1]Relatório-1ª med.'!#REF!</definedName>
    <definedName name="_TT32" localSheetId="3">'[1]Relatório-1ª med.'!#REF!</definedName>
    <definedName name="_TT32">'[1]Relatório-1ª med.'!#REF!</definedName>
    <definedName name="_TT33" localSheetId="3">'[1]Relatório-1ª med.'!#REF!</definedName>
    <definedName name="_TT33">'[1]Relatório-1ª med.'!#REF!</definedName>
    <definedName name="_TT34" localSheetId="3">'[1]Relatório-1ª med.'!#REF!</definedName>
    <definedName name="_TT34">'[1]Relatório-1ª med.'!#REF!</definedName>
    <definedName name="_TT36" localSheetId="3">'[1]Relatório-1ª med.'!#REF!</definedName>
    <definedName name="_TT36">'[1]Relatório-1ª med.'!#REF!</definedName>
    <definedName name="_TT37" localSheetId="3">'[1]Relatório-1ª med.'!#REF!</definedName>
    <definedName name="_TT37">'[1]Relatório-1ª med.'!#REF!</definedName>
    <definedName name="_TT38" localSheetId="3">'[1]Relatório-1ª med.'!#REF!</definedName>
    <definedName name="_TT38">'[1]Relatório-1ª med.'!#REF!</definedName>
    <definedName name="_TT39" localSheetId="3">'[1]Relatório-1ª med.'!#REF!</definedName>
    <definedName name="_TT39">'[1]Relatório-1ª med.'!#REF!</definedName>
    <definedName name="_TT40" localSheetId="3">'[1]Relatório-1ª med.'!#REF!</definedName>
    <definedName name="_TT40">'[1]Relatório-1ª med.'!#REF!</definedName>
    <definedName name="_TT5" localSheetId="3">'[1]Relatório-1ª med.'!#REF!</definedName>
    <definedName name="_TT5">'[1]Relatório-1ª med.'!#REF!</definedName>
    <definedName name="_TT52" localSheetId="3">'[1]Relatório-1ª med.'!#REF!</definedName>
    <definedName name="_TT52">'[1]Relatório-1ª med.'!#REF!</definedName>
    <definedName name="_TT53" localSheetId="3">'[1]Relatório-1ª med.'!#REF!</definedName>
    <definedName name="_TT53">'[1]Relatório-1ª med.'!#REF!</definedName>
    <definedName name="_TT54" localSheetId="3">'[1]Relatório-1ª med.'!#REF!</definedName>
    <definedName name="_TT54">'[1]Relatório-1ª med.'!#REF!</definedName>
    <definedName name="_TT55" localSheetId="3">'[1]Relatório-1ª med.'!#REF!</definedName>
    <definedName name="_TT55">'[1]Relatório-1ª med.'!#REF!</definedName>
    <definedName name="_TT6" localSheetId="3">'[1]Relatório-1ª med.'!#REF!</definedName>
    <definedName name="_TT6">'[1]Relatório-1ª med.'!#REF!</definedName>
    <definedName name="_TT60" localSheetId="3">'[1]Relatório-1ª med.'!#REF!</definedName>
    <definedName name="_TT60">'[1]Relatório-1ª med.'!#REF!</definedName>
    <definedName name="_TT61" localSheetId="3">'[1]Relatório-1ª med.'!#REF!</definedName>
    <definedName name="_TT61">'[1]Relatório-1ª med.'!#REF!</definedName>
    <definedName name="_TT69" localSheetId="3">'[1]Relatório-1ª med.'!#REF!</definedName>
    <definedName name="_TT69">'[1]Relatório-1ª med.'!#REF!</definedName>
    <definedName name="_TT7" localSheetId="3">'[1]Relatório-1ª med.'!#REF!</definedName>
    <definedName name="_TT7">'[1]Relatório-1ª med.'!#REF!</definedName>
    <definedName name="_TT70" localSheetId="3">'[1]Relatório-1ª med.'!#REF!</definedName>
    <definedName name="_TT70">'[1]Relatório-1ª med.'!#REF!</definedName>
    <definedName name="_TT71" localSheetId="3">'[1]Relatório-1ª med.'!#REF!</definedName>
    <definedName name="_TT71">'[1]Relatório-1ª med.'!#REF!</definedName>
    <definedName name="_TT74" localSheetId="3">'[1]Relatório-1ª med.'!#REF!</definedName>
    <definedName name="_TT74">'[1]Relatório-1ª med.'!#REF!</definedName>
    <definedName name="_TT75" localSheetId="3">'[1]Relatório-1ª med.'!#REF!</definedName>
    <definedName name="_TT75">'[1]Relatório-1ª med.'!#REF!</definedName>
    <definedName name="_TT76" localSheetId="3">'[1]Relatório-1ª med.'!#REF!</definedName>
    <definedName name="_TT76">'[1]Relatório-1ª med.'!#REF!</definedName>
    <definedName name="_TT77" localSheetId="3">'[1]Relatório-1ª med.'!#REF!</definedName>
    <definedName name="_TT77">'[1]Relatório-1ª med.'!#REF!</definedName>
    <definedName name="_TT78" localSheetId="3">'[1]Relatório-1ª med.'!#REF!</definedName>
    <definedName name="_TT78">'[1]Relatório-1ª med.'!#REF!</definedName>
    <definedName name="_TT79" localSheetId="3">'[1]Relatório-1ª med.'!#REF!</definedName>
    <definedName name="_TT79">'[1]Relatório-1ª med.'!#REF!</definedName>
    <definedName name="_TT94" localSheetId="3">'[1]Relatório-1ª med.'!#REF!</definedName>
    <definedName name="_TT94">'[1]Relatório-1ª med.'!#REF!</definedName>
    <definedName name="_TT95" localSheetId="3">'[1]Relatório-1ª med.'!#REF!</definedName>
    <definedName name="_TT95">'[1]Relatório-1ª med.'!#REF!</definedName>
    <definedName name="_TT97" localSheetId="3">'[1]Relatório-1ª med.'!#REF!</definedName>
    <definedName name="_TT97">'[1]Relatório-1ª med.'!#REF!</definedName>
    <definedName name="a" hidden="1">{#N/A,#N/A,FALSE,"MO (2)"}</definedName>
    <definedName name="AA" localSheetId="3">#REF!</definedName>
    <definedName name="AA">#REF!</definedName>
    <definedName name="AAAA" localSheetId="3">'[1]Relatório-1ª med.'!#REF!</definedName>
    <definedName name="AAAA">'[1]Relatório-1ª med.'!#REF!</definedName>
    <definedName name="AAAAA" localSheetId="3">#REF!</definedName>
    <definedName name="AAAAA">#REF!</definedName>
    <definedName name="ABCD23" localSheetId="3">'[1]Relatório-1ª med.'!#REF!</definedName>
    <definedName name="ABCD23">'[1]Relatório-1ª med.'!#REF!</definedName>
    <definedName name="ACADGDDJSDJSBDJSJFSF" localSheetId="3">'[1]Relatório-1ª med.'!#REF!</definedName>
    <definedName name="ACADGDDJSDJSBDJSJFSF">'[1]Relatório-1ª med.'!#REF!</definedName>
    <definedName name="AÇO_CA_50" localSheetId="3">#REF!</definedName>
    <definedName name="AÇO_CA_50">#REF!</definedName>
    <definedName name="aditivo" localSheetId="3">#REF!</definedName>
    <definedName name="aditivo">#REF!</definedName>
    <definedName name="AGREGADO" localSheetId="3">#REF!</definedName>
    <definedName name="AGREGADO">#REF!</definedName>
    <definedName name="AJ" localSheetId="3">#REF!</definedName>
    <definedName name="AJ">#REF!</definedName>
    <definedName name="AJA" localSheetId="3">#REF!</definedName>
    <definedName name="AJA">#REF!</definedName>
    <definedName name="Alvenaria_vedação" localSheetId="3">#REF!</definedName>
    <definedName name="Alvenaria_vedação">#REF!</definedName>
    <definedName name="AND" localSheetId="3">#REF!</definedName>
    <definedName name="AND">#REF!</definedName>
    <definedName name="ant" hidden="1">{#N/A,#N/A,FALSE,"MO (2)"}</definedName>
    <definedName name="ant_1" hidden="1">{#N/A,#N/A,FALSE,"MO (2)"}</definedName>
    <definedName name="area_base" localSheetId="3">#REF!</definedName>
    <definedName name="area_base">#REF!</definedName>
    <definedName name="_xlnm.Extract" localSheetId="3">#REF!</definedName>
    <definedName name="_xlnm.Extract">#REF!</definedName>
    <definedName name="_xlnm.Print_Area" localSheetId="0">BDI!$A$2:$N$78</definedName>
    <definedName name="_xlnm.Print_Area" localSheetId="4">'Composição de Custos Unitários'!$B$1:$L$856</definedName>
    <definedName name="_xlnm.Print_Area" localSheetId="3">'Cotação de Insumos Próprios'!$B$1:$L$59</definedName>
    <definedName name="_xlnm.Print_Area" localSheetId="7">'Cronograma Físico-Financeiro'!$B$1:$P$41</definedName>
    <definedName name="_xlnm.Print_Area" localSheetId="2">'Memorial de Cálculo de Quantita'!$A$1:$O$493</definedName>
    <definedName name="_xlnm.Print_Area" localSheetId="5">'Orçamento Sintético'!$B$2:$M$137</definedName>
    <definedName name="_xlnm.Print_Area" localSheetId="6">Resumo!$B$2:$K$41</definedName>
    <definedName name="_xlnm.Print_Area">#REF!</definedName>
    <definedName name="AREA_IMPRI" localSheetId="3">#REF!</definedName>
    <definedName name="AREA_IMPRI">#REF!</definedName>
    <definedName name="area_sub_base" localSheetId="3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 localSheetId="3">#REF!</definedName>
    <definedName name="ASSEN_TUBO_EMISS">#REF!</definedName>
    <definedName name="ASSEN_TUBO_EMISS2" localSheetId="3">#REF!</definedName>
    <definedName name="ASSEN_TUBO_EMISS2">#REF!</definedName>
    <definedName name="ASSENT_EMISS3_S" localSheetId="3">#REF!</definedName>
    <definedName name="ASSENT_EMISS3_S">#REF!</definedName>
    <definedName name="ASSENT_TUBO" localSheetId="3">#REF!</definedName>
    <definedName name="ASSENT_TUBO">#REF!</definedName>
    <definedName name="bacia16" localSheetId="3">#REF!</definedName>
    <definedName name="bacia16">#REF!</definedName>
    <definedName name="_xlnm.Database" localSheetId="3">#REF!</definedName>
    <definedName name="_xlnm.Database">#REF!</definedName>
    <definedName name="BDI" localSheetId="3">#REF!</definedName>
    <definedName name="BDI">#REF!</definedName>
    <definedName name="BL_ANC_EMISS3_S" localSheetId="3">#REF!</definedName>
    <definedName name="BL_ANC_EMISS3_S">#REF!</definedName>
    <definedName name="BL_ANCO_EMISS2" localSheetId="3">#REF!</definedName>
    <definedName name="BL_ANCO_EMISS2">#REF!</definedName>
    <definedName name="BLOCO_ANCOR_EMISS" localSheetId="3">#REF!</definedName>
    <definedName name="BLOCO_ANCOR_EMISS">#REF!</definedName>
    <definedName name="BONI" localSheetId="3">#REF!</definedName>
    <definedName name="BONI">#REF!</definedName>
    <definedName name="bueiro" hidden="1">{#N/A,#N/A,FALSE,"MO (2)"}</definedName>
    <definedName name="c.drena" localSheetId="3">#REF!</definedName>
    <definedName name="c.drena">#REF!</definedName>
    <definedName name="cab" localSheetId="3">#REF!</definedName>
    <definedName name="cab">#REF!</definedName>
    <definedName name="CAB_ATERRO" localSheetId="3">#REF!</definedName>
    <definedName name="CAB_ATERRO">#REF!</definedName>
    <definedName name="cab_cortes" localSheetId="3">#REF!</definedName>
    <definedName name="cab_cortes">#REF!</definedName>
    <definedName name="cab_dmt" localSheetId="3">#REF!</definedName>
    <definedName name="cab_dmt">#REF!</definedName>
    <definedName name="cab_limpeza" localSheetId="3">#REF!</definedName>
    <definedName name="cab_limpeza">#REF!</definedName>
    <definedName name="CAB_PLANO" localSheetId="3">#REF!</definedName>
    <definedName name="CAB_PLANO">#REF!</definedName>
    <definedName name="cab_pmf" localSheetId="3">#REF!</definedName>
    <definedName name="cab_pmf">#REF!</definedName>
    <definedName name="cabeca" localSheetId="3">#REF!</definedName>
    <definedName name="cabeca">#REF!</definedName>
    <definedName name="CABEÇA" localSheetId="3">#REF!</definedName>
    <definedName name="CABEÇA">#REF!</definedName>
    <definedName name="cabeca1" localSheetId="3">#REF!</definedName>
    <definedName name="cabeca1">#REF!</definedName>
    <definedName name="cabeçalho" localSheetId="3">#REF!</definedName>
    <definedName name="cabeçalho">#REF!</definedName>
    <definedName name="cabeçalho1" localSheetId="3">#REF!</definedName>
    <definedName name="cabeçalho1">#REF!</definedName>
    <definedName name="cabmeio" localSheetId="3">#REF!</definedName>
    <definedName name="cabmeio">#REF!</definedName>
    <definedName name="CAD_EMISS3_S" localSheetId="3">#REF!</definedName>
    <definedName name="CAD_EMISS3_S">#REF!</definedName>
    <definedName name="CADASTRO" localSheetId="3">#REF!</definedName>
    <definedName name="CADASTRO">#REF!</definedName>
    <definedName name="CADASTRO_EMISS" localSheetId="3">#REF!</definedName>
    <definedName name="CADASTRO_EMISS">#REF!</definedName>
    <definedName name="CADASTRO_EMISS2" localSheetId="3">#REF!</definedName>
    <definedName name="CADASTRO_EMISS2">#REF!</definedName>
    <definedName name="CADASTRO_REDE_COL" localSheetId="3">#REF!</definedName>
    <definedName name="CADASTRO_REDE_COL">#REF!</definedName>
    <definedName name="caixa">'[2]RESUMO-DVOP'!$C$36</definedName>
    <definedName name="CAIXAS" localSheetId="3">#REF!</definedName>
    <definedName name="CAIXAS">#REF!</definedName>
    <definedName name="CAIXAS_EMISS3_S" localSheetId="3">#REF!</definedName>
    <definedName name="CAIXAS_EMISS3_S">#REF!</definedName>
    <definedName name="Camada_brita" localSheetId="3">#REF!</definedName>
    <definedName name="Camada_brita">#REF!</definedName>
    <definedName name="Camada_impermeabilizadora" localSheetId="3">#REF!</definedName>
    <definedName name="Camada_impermeabilizadora">#REF!</definedName>
    <definedName name="CAMPANARIO" localSheetId="3">'[9]UTR 2'!#REF!</definedName>
    <definedName name="CAMPANARIO">'[9]UTR 2'!#REF!</definedName>
    <definedName name="CANTEIRO_DE_OBRAS">[10]CANT_OBRAS!$H$8</definedName>
    <definedName name="CANTEIRO_OBRAS" localSheetId="3">#REF!</definedName>
    <definedName name="CANTEIRO_OBRAS">#REF!</definedName>
    <definedName name="cap">[2]RELATÓRIO!$U$31</definedName>
    <definedName name="cap_20" localSheetId="3">#REF!</definedName>
    <definedName name="cap_20">#REF!</definedName>
    <definedName name="cbuq" localSheetId="3">#REF!</definedName>
    <definedName name="cbuq">#REF!</definedName>
    <definedName name="cesar" localSheetId="3">#REF!</definedName>
    <definedName name="cesar">#REF!</definedName>
    <definedName name="Chapisco" localSheetId="3">#REF!</definedName>
    <definedName name="Chapisco">#REF!</definedName>
    <definedName name="CM_30" localSheetId="3">#REF!</definedName>
    <definedName name="CM_30">#REF!</definedName>
    <definedName name="Cobertura" localSheetId="3">#REF!</definedName>
    <definedName name="Cobertura">#REF!</definedName>
    <definedName name="Cobertura_canal" localSheetId="3">#REF!</definedName>
    <definedName name="Cobertura_canal">#REF!</definedName>
    <definedName name="Colchão" localSheetId="3">#REF!</definedName>
    <definedName name="Colchão">#REF!</definedName>
    <definedName name="CONCRETO">'[8]QUADRO 08 - COMPOSIÇÕES'!$H$129</definedName>
    <definedName name="Conser" localSheetId="3">#REF!</definedName>
    <definedName name="Conser">#REF!</definedName>
    <definedName name="conserva" localSheetId="3">#REF!</definedName>
    <definedName name="conserva">#REF!</definedName>
    <definedName name="cont" localSheetId="3">#REF!</definedName>
    <definedName name="cont">#REF!</definedName>
    <definedName name="CONT_CANTEIRO" localSheetId="3">#REF!</definedName>
    <definedName name="CONT_CANTEIRO">#REF!</definedName>
    <definedName name="contrapartida" localSheetId="3">#REF!</definedName>
    <definedName name="contrapartida">#REF!</definedName>
    <definedName name="CONTRATO">[11]APONT!$B$5:$G$426</definedName>
    <definedName name="cp.100" localSheetId="3">#REF!</definedName>
    <definedName name="cp.100">#REF!</definedName>
    <definedName name="cp.95" localSheetId="3">#REF!</definedName>
    <definedName name="cp.95">#REF!</definedName>
    <definedName name="_xlnm.Criteria" localSheetId="3">#REF!</definedName>
    <definedName name="_xlnm.Criteria">#REF!</definedName>
    <definedName name="Cron" hidden="1">{#N/A,#N/A,FALSE,"MO (2)"}</definedName>
    <definedName name="Cron_1" hidden="1">{#N/A,#N/A,FALSE,"MO (2)"}</definedName>
    <definedName name="crona" localSheetId="3">#REF!</definedName>
    <definedName name="crona">#REF!</definedName>
    <definedName name="CUBAÇÃO" localSheetId="3">#REF!</definedName>
    <definedName name="CUBAÇÃO">#REF!</definedName>
    <definedName name="cx.01" localSheetId="3">[12]Aterro!#REF!</definedName>
    <definedName name="cx.01">[12]Aterro!#REF!</definedName>
    <definedName name="cx_coletora" localSheetId="3">#REF!</definedName>
    <definedName name="cx_coletora">#REF!</definedName>
    <definedName name="DAS" hidden="1">{#N/A,#N/A,FALSE,"MO (2)"}</definedName>
    <definedName name="DAS_1" hidden="1">{#N/A,#N/A,FALSE,"MO (2)"}</definedName>
    <definedName name="DATA" localSheetId="3">#REF!</definedName>
    <definedName name="DATA">#REF!</definedName>
    <definedName name="data1" localSheetId="3">#REF!</definedName>
    <definedName name="data1">#REF!</definedName>
    <definedName name="DATA2" localSheetId="3">#REF!</definedName>
    <definedName name="DATA2">#REF!</definedName>
    <definedName name="DATA3" localSheetId="3">#REF!</definedName>
    <definedName name="DATA3">#REF!</definedName>
    <definedName name="DDDDE" hidden="1">{#N/A,#N/A,FALSE,"MO (2)"}</definedName>
    <definedName name="DDDDE_1" hidden="1">{#N/A,#N/A,FALSE,"MO (2)"}</definedName>
    <definedName name="ddlc" localSheetId="3">#REF!</definedName>
    <definedName name="ddlc">#REF!</definedName>
    <definedName name="defensas" localSheetId="3">#REF!</definedName>
    <definedName name="defensas">#REF!</definedName>
    <definedName name="densidade_cap" localSheetId="3">#REF!</definedName>
    <definedName name="densidade_cap">#REF!</definedName>
    <definedName name="DESAP" localSheetId="3">#REF!</definedName>
    <definedName name="DESAP">#REF!</definedName>
    <definedName name="DESAPROPRIAÇÃO">'[10]AQU TERRENO-'!$H$9</definedName>
    <definedName name="descida1" localSheetId="3">#REF!</definedName>
    <definedName name="descida1">#REF!</definedName>
    <definedName name="descida2" localSheetId="3">#REF!</definedName>
    <definedName name="descida2">#REF!</definedName>
    <definedName name="DFDFDGFGSG">[13]Serviços!$A$3:$F$1403</definedName>
    <definedName name="DIE">'[14]INSUMOS BÁSICOS'!$E$67</definedName>
    <definedName name="DIESEL" localSheetId="3">#REF!</definedName>
    <definedName name="DIESEL">#REF!</definedName>
    <definedName name="DMT_0_50" localSheetId="3">#REF!</definedName>
    <definedName name="DMT_0_50">#REF!</definedName>
    <definedName name="dmt_1000" localSheetId="3">#REF!</definedName>
    <definedName name="dmt_1000">#REF!</definedName>
    <definedName name="dmt_1200" localSheetId="3">#REF!</definedName>
    <definedName name="dmt_1200">#REF!</definedName>
    <definedName name="dmt_1400" localSheetId="3">#REF!</definedName>
    <definedName name="dmt_1400">#REF!</definedName>
    <definedName name="dmt_200" localSheetId="3">#REF!</definedName>
    <definedName name="dmt_200">#REF!</definedName>
    <definedName name="DMT_200_400" localSheetId="3">#REF!</definedName>
    <definedName name="DMT_200_400">#REF!</definedName>
    <definedName name="dmt_400" localSheetId="3">#REF!</definedName>
    <definedName name="dmt_400">#REF!</definedName>
    <definedName name="DMT_400_600" localSheetId="3">#REF!</definedName>
    <definedName name="DMT_400_600">#REF!</definedName>
    <definedName name="dmt_50" localSheetId="3">#REF!</definedName>
    <definedName name="dmt_50">#REF!</definedName>
    <definedName name="DMT_50_200" localSheetId="3">#REF!</definedName>
    <definedName name="DMT_50_200">#REF!</definedName>
    <definedName name="dmt_600" localSheetId="3">#REF!</definedName>
    <definedName name="dmt_600">#REF!</definedName>
    <definedName name="dmt_800" localSheetId="3">#REF!</definedName>
    <definedName name="dmt_800">#REF!</definedName>
    <definedName name="dren" localSheetId="3">#REF!</definedName>
    <definedName name="dren">#REF!</definedName>
    <definedName name="drena" localSheetId="3">#REF!</definedName>
    <definedName name="drena">#REF!</definedName>
    <definedName name="Drena2" localSheetId="3">#REF!</definedName>
    <definedName name="Drena2">#REF!</definedName>
    <definedName name="DRF" localSheetId="3">#REF!</definedName>
    <definedName name="DRF">#REF!</definedName>
    <definedName name="edefegeh" hidden="1">{#N/A,#N/A,FALSE,"MO (2)"}</definedName>
    <definedName name="edefegeh_1" hidden="1">{#N/A,#N/A,FALSE,"MO (2)"}</definedName>
    <definedName name="edit" localSheetId="3">#REF!</definedName>
    <definedName name="edit">#REF!</definedName>
    <definedName name="edita" localSheetId="3">#REF!</definedName>
    <definedName name="edita">#REF!</definedName>
    <definedName name="EDITA1" localSheetId="3">#REF!</definedName>
    <definedName name="EDITA1">#REF!</definedName>
    <definedName name="EDITA2" localSheetId="3">#REF!</definedName>
    <definedName name="EDITA2">#REF!</definedName>
    <definedName name="EDITAL" localSheetId="3">#REF!</definedName>
    <definedName name="EDITAL">#REF!</definedName>
    <definedName name="EDITAL2" localSheetId="3">#REF!</definedName>
    <definedName name="EDITAL2">#REF!</definedName>
    <definedName name="EDITALA" localSheetId="3">#REF!</definedName>
    <definedName name="EDITALA">#REF!</definedName>
    <definedName name="EE1_MAT" localSheetId="3">#REF!</definedName>
    <definedName name="EE1_MAT">#REF!</definedName>
    <definedName name="EE1_MATERIAIS">'[10]ESTA ELEVATÓRIA_'!$H$106</definedName>
    <definedName name="EE1_SERV" localSheetId="3">#REF!</definedName>
    <definedName name="EE1_SERV">#REF!</definedName>
    <definedName name="EE1_SERVIÇOS">'[10]ESTA ELEVATÓRIA_'!$H$9</definedName>
    <definedName name="EE2_MAT" localSheetId="3">#REF!</definedName>
    <definedName name="EE2_MAT">#REF!</definedName>
    <definedName name="EE2_MATERIAIS">'[10]ESTA ELEVATÓRIA_'!$H$244</definedName>
    <definedName name="EE2_SERV" localSheetId="3">#REF!</definedName>
    <definedName name="EE2_SERV">#REF!</definedName>
    <definedName name="EE2_SERVIÇOS">'[10]ESTA ELEVATÓRIA_'!$H$143</definedName>
    <definedName name="EE3_MAT" localSheetId="3">#REF!</definedName>
    <definedName name="EE3_MAT">#REF!</definedName>
    <definedName name="EE3_SERV" localSheetId="3">#REF!</definedName>
    <definedName name="EE3_SERV">#REF!</definedName>
    <definedName name="Elemento_vazado" localSheetId="3">#REF!</definedName>
    <definedName name="Elemento_vazado">#REF!</definedName>
    <definedName name="ELIAS" localSheetId="3">#REF!</definedName>
    <definedName name="ELIAS">#REF!</definedName>
    <definedName name="EMISS_1_MAT" localSheetId="3">#REF!</definedName>
    <definedName name="EMISS_1_MAT">#REF!</definedName>
    <definedName name="EMISS_1_SERV" localSheetId="3">#REF!</definedName>
    <definedName name="EMISS_1_SERV">#REF!</definedName>
    <definedName name="EMISS_2_MAT" localSheetId="3">#REF!</definedName>
    <definedName name="EMISS_2_MAT">#REF!</definedName>
    <definedName name="EMISS_2_SERV" localSheetId="3">#REF!</definedName>
    <definedName name="EMISS_2_SERV">#REF!</definedName>
    <definedName name="EMISS_3_MAT" localSheetId="3">#REF!</definedName>
    <definedName name="EMISS_3_MAT">#REF!</definedName>
    <definedName name="EMISS_3_SERV" localSheetId="3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 localSheetId="3">#REF!</definedName>
    <definedName name="Empo">#REF!</definedName>
    <definedName name="empo2" localSheetId="3">#REF!</definedName>
    <definedName name="empo2">#REF!</definedName>
    <definedName name="Empola2" localSheetId="3">#REF!</definedName>
    <definedName name="Empola2">#REF!</definedName>
    <definedName name="Empolamento" localSheetId="3">#REF!</definedName>
    <definedName name="Empolamento">#REF!</definedName>
    <definedName name="Empolo2" localSheetId="3">#REF!</definedName>
    <definedName name="Empolo2">#REF!</definedName>
    <definedName name="empolo3" localSheetId="3">#REF!</definedName>
    <definedName name="empolo3">#REF!</definedName>
    <definedName name="ENCP" localSheetId="3">#REF!</definedName>
    <definedName name="ENCP">#REF!</definedName>
    <definedName name="ENCPA" localSheetId="3">#REF!</definedName>
    <definedName name="ENCPA">#REF!</definedName>
    <definedName name="ENCT" localSheetId="3">#REF!</definedName>
    <definedName name="ENCT">#REF!</definedName>
    <definedName name="ENCTA" localSheetId="3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 localSheetId="3">#REF!</definedName>
    <definedName name="entrada1">#REF!</definedName>
    <definedName name="entrada2" localSheetId="3">#REF!</definedName>
    <definedName name="entrada2">#REF!</definedName>
    <definedName name="ESC" localSheetId="3">#REF!</definedName>
    <definedName name="ESC">#REF!</definedName>
    <definedName name="ESC_EMISS3_S" localSheetId="3">#REF!</definedName>
    <definedName name="ESC_EMISS3_S">#REF!</definedName>
    <definedName name="Escavação" localSheetId="3">#REF!</definedName>
    <definedName name="Escavação">#REF!</definedName>
    <definedName name="escavmec" localSheetId="3">#REF!</definedName>
    <definedName name="escavmec">#REF!</definedName>
    <definedName name="ESCORAMENTO" localSheetId="3">#REF!</definedName>
    <definedName name="ESCORAMENTO">#REF!</definedName>
    <definedName name="ESGOT_EMISS3_S" localSheetId="3">#REF!</definedName>
    <definedName name="ESGOT_EMISS3_S">#REF!</definedName>
    <definedName name="ESGOTAMENTO" localSheetId="3">#REF!</definedName>
    <definedName name="ESGOTAMENTO">#REF!</definedName>
    <definedName name="Esquadrias" localSheetId="3">#REF!</definedName>
    <definedName name="Esquadrias">#REF!</definedName>
    <definedName name="EU" hidden="1">{#N/A,#N/A,FALSE,"MO (2)"}</definedName>
    <definedName name="EU_1" hidden="1">{#N/A,#N/A,FALSE,"MO (2)"}</definedName>
    <definedName name="EXER" localSheetId="3">#REF!</definedName>
    <definedName name="EXER">#REF!</definedName>
    <definedName name="EXPU" localSheetId="3">#REF!</definedName>
    <definedName name="EXPU">#REF!</definedName>
    <definedName name="EXT" localSheetId="3">#REF!</definedName>
    <definedName name="EXT">#REF!</definedName>
    <definedName name="EXTA" localSheetId="3">#REF!</definedName>
    <definedName name="EXTA">#REF!</definedName>
    <definedName name="EXTENSÃO1" localSheetId="3">#REF!</definedName>
    <definedName name="EXTENSÃO1">#REF!</definedName>
    <definedName name="F_01_120" localSheetId="3">#REF!</definedName>
    <definedName name="F_01_120">#REF!</definedName>
    <definedName name="F_01_150" localSheetId="3">#REF!</definedName>
    <definedName name="F_01_150">#REF!</definedName>
    <definedName name="F_01_180" localSheetId="3">#REF!</definedName>
    <definedName name="F_01_180">#REF!</definedName>
    <definedName name="F_01_210" localSheetId="3">#REF!</definedName>
    <definedName name="F_01_210">#REF!</definedName>
    <definedName name="F_01_240" localSheetId="3">#REF!</definedName>
    <definedName name="F_01_240">#REF!</definedName>
    <definedName name="F_01_270" localSheetId="3">#REF!</definedName>
    <definedName name="F_01_270">#REF!</definedName>
    <definedName name="F_01_30" localSheetId="3">#REF!</definedName>
    <definedName name="F_01_30">#REF!</definedName>
    <definedName name="F_01_300" localSheetId="3">#REF!</definedName>
    <definedName name="F_01_300">#REF!</definedName>
    <definedName name="F_01_330" localSheetId="3">#REF!</definedName>
    <definedName name="F_01_330">#REF!</definedName>
    <definedName name="F_01_360" localSheetId="3">#REF!</definedName>
    <definedName name="F_01_360">#REF!</definedName>
    <definedName name="F_01_390" localSheetId="3">#REF!</definedName>
    <definedName name="F_01_390">#REF!</definedName>
    <definedName name="F_01_420" localSheetId="3">#REF!</definedName>
    <definedName name="F_01_420">#REF!</definedName>
    <definedName name="F_01_450" localSheetId="3">#REF!</definedName>
    <definedName name="F_01_450">#REF!</definedName>
    <definedName name="F_01_480" localSheetId="3">#REF!</definedName>
    <definedName name="F_01_480">#REF!</definedName>
    <definedName name="F_01_510" localSheetId="3">#REF!</definedName>
    <definedName name="F_01_510">#REF!</definedName>
    <definedName name="F_01_540" localSheetId="3">#REF!</definedName>
    <definedName name="F_01_540">#REF!</definedName>
    <definedName name="F_01_570" localSheetId="3">#REF!</definedName>
    <definedName name="F_01_570">#REF!</definedName>
    <definedName name="F_01_60" localSheetId="3">#REF!</definedName>
    <definedName name="F_01_60">#REF!</definedName>
    <definedName name="F_01_600" localSheetId="3">#REF!</definedName>
    <definedName name="F_01_600">#REF!</definedName>
    <definedName name="F_01_630" localSheetId="3">#REF!</definedName>
    <definedName name="F_01_630">#REF!</definedName>
    <definedName name="F_01_660" localSheetId="3">#REF!</definedName>
    <definedName name="F_01_660">#REF!</definedName>
    <definedName name="F_01_690" localSheetId="3">#REF!</definedName>
    <definedName name="F_01_690">#REF!</definedName>
    <definedName name="F_01_720" localSheetId="3">#REF!</definedName>
    <definedName name="F_01_720">#REF!</definedName>
    <definedName name="F_01_90" localSheetId="3">#REF!</definedName>
    <definedName name="F_01_90">#REF!</definedName>
    <definedName name="F_02_120" localSheetId="3">#REF!</definedName>
    <definedName name="F_02_120">#REF!</definedName>
    <definedName name="F_02_150" localSheetId="3">#REF!</definedName>
    <definedName name="F_02_150">#REF!</definedName>
    <definedName name="F_02_180" localSheetId="3">#REF!</definedName>
    <definedName name="F_02_180">#REF!</definedName>
    <definedName name="F_02_210" localSheetId="3">#REF!</definedName>
    <definedName name="F_02_210">#REF!</definedName>
    <definedName name="F_02_240" localSheetId="3">#REF!</definedName>
    <definedName name="F_02_240">#REF!</definedName>
    <definedName name="F_02_270" localSheetId="3">#REF!</definedName>
    <definedName name="F_02_270">#REF!</definedName>
    <definedName name="F_02_30" localSheetId="3">#REF!</definedName>
    <definedName name="F_02_30">#REF!</definedName>
    <definedName name="F_02_300" localSheetId="3">#REF!</definedName>
    <definedName name="F_02_300">#REF!</definedName>
    <definedName name="F_02_330" localSheetId="3">#REF!</definedName>
    <definedName name="F_02_330">#REF!</definedName>
    <definedName name="F_02_360" localSheetId="3">#REF!</definedName>
    <definedName name="F_02_360">#REF!</definedName>
    <definedName name="F_02_390" localSheetId="3">#REF!</definedName>
    <definedName name="F_02_390">#REF!</definedName>
    <definedName name="F_02_420" localSheetId="3">#REF!</definedName>
    <definedName name="F_02_420">#REF!</definedName>
    <definedName name="F_02_450" localSheetId="3">#REF!</definedName>
    <definedName name="F_02_450">#REF!</definedName>
    <definedName name="F_02_480" localSheetId="3">#REF!</definedName>
    <definedName name="F_02_480">#REF!</definedName>
    <definedName name="F_02_510" localSheetId="3">#REF!</definedName>
    <definedName name="F_02_510">#REF!</definedName>
    <definedName name="F_02_540" localSheetId="3">#REF!</definedName>
    <definedName name="F_02_540">#REF!</definedName>
    <definedName name="F_02_570" localSheetId="3">#REF!</definedName>
    <definedName name="F_02_570">#REF!</definedName>
    <definedName name="F_02_60" localSheetId="3">#REF!</definedName>
    <definedName name="F_02_60">#REF!</definedName>
    <definedName name="F_02_600" localSheetId="3">#REF!</definedName>
    <definedName name="F_02_600">#REF!</definedName>
    <definedName name="F_02_630" localSheetId="3">#REF!</definedName>
    <definedName name="F_02_630">#REF!</definedName>
    <definedName name="F_02_660" localSheetId="3">#REF!</definedName>
    <definedName name="F_02_660">#REF!</definedName>
    <definedName name="F_02_690" localSheetId="3">#REF!</definedName>
    <definedName name="F_02_690">#REF!</definedName>
    <definedName name="F_02_720" localSheetId="3">#REF!</definedName>
    <definedName name="F_02_720">#REF!</definedName>
    <definedName name="F_02_90" localSheetId="3">#REF!</definedName>
    <definedName name="F_02_90">#REF!</definedName>
    <definedName name="F_03_120" localSheetId="3">#REF!</definedName>
    <definedName name="F_03_120">#REF!</definedName>
    <definedName name="F_03_150" localSheetId="3">#REF!</definedName>
    <definedName name="F_03_150">#REF!</definedName>
    <definedName name="F_03_180" localSheetId="3">#REF!</definedName>
    <definedName name="F_03_180">#REF!</definedName>
    <definedName name="F_03_210" localSheetId="3">#REF!</definedName>
    <definedName name="F_03_210">#REF!</definedName>
    <definedName name="F_03_240" localSheetId="3">#REF!</definedName>
    <definedName name="F_03_240">#REF!</definedName>
    <definedName name="F_03_270" localSheetId="3">#REF!</definedName>
    <definedName name="F_03_270">#REF!</definedName>
    <definedName name="F_03_30" localSheetId="3">#REF!</definedName>
    <definedName name="F_03_30">#REF!</definedName>
    <definedName name="F_03_300" localSheetId="3">#REF!</definedName>
    <definedName name="F_03_300">#REF!</definedName>
    <definedName name="F_03_330" localSheetId="3">#REF!</definedName>
    <definedName name="F_03_330">#REF!</definedName>
    <definedName name="F_03_360" localSheetId="3">#REF!</definedName>
    <definedName name="F_03_360">#REF!</definedName>
    <definedName name="F_03_390" localSheetId="3">#REF!</definedName>
    <definedName name="F_03_390">#REF!</definedName>
    <definedName name="F_03_420" localSheetId="3">#REF!</definedName>
    <definedName name="F_03_420">#REF!</definedName>
    <definedName name="F_03_450" localSheetId="3">#REF!</definedName>
    <definedName name="F_03_450">#REF!</definedName>
    <definedName name="F_03_480" localSheetId="3">#REF!</definedName>
    <definedName name="F_03_480">#REF!</definedName>
    <definedName name="F_03_510" localSheetId="3">#REF!</definedName>
    <definedName name="F_03_510">#REF!</definedName>
    <definedName name="F_03_540" localSheetId="3">#REF!</definedName>
    <definedName name="F_03_540">#REF!</definedName>
    <definedName name="F_03_570" localSheetId="3">#REF!</definedName>
    <definedName name="F_03_570">#REF!</definedName>
    <definedName name="F_03_60" localSheetId="3">#REF!</definedName>
    <definedName name="F_03_60">#REF!</definedName>
    <definedName name="F_03_600" localSheetId="3">#REF!</definedName>
    <definedName name="F_03_600">#REF!</definedName>
    <definedName name="F_03_630" localSheetId="3">#REF!</definedName>
    <definedName name="F_03_630">#REF!</definedName>
    <definedName name="F_03_660" localSheetId="3">#REF!</definedName>
    <definedName name="F_03_660">#REF!</definedName>
    <definedName name="F_03_690" localSheetId="3">#REF!</definedName>
    <definedName name="F_03_690">#REF!</definedName>
    <definedName name="F_03_720" localSheetId="3">#REF!</definedName>
    <definedName name="F_03_720">#REF!</definedName>
    <definedName name="F_03_90" localSheetId="3">#REF!</definedName>
    <definedName name="F_03_90">#REF!</definedName>
    <definedName name="F_04_120" localSheetId="3">#REF!</definedName>
    <definedName name="F_04_120">#REF!</definedName>
    <definedName name="F_04_150" localSheetId="3">#REF!</definedName>
    <definedName name="F_04_150">#REF!</definedName>
    <definedName name="F_04_180" localSheetId="3">#REF!</definedName>
    <definedName name="F_04_180">#REF!</definedName>
    <definedName name="F_04_210" localSheetId="3">#REF!</definedName>
    <definedName name="F_04_210">#REF!</definedName>
    <definedName name="F_04_240" localSheetId="3">#REF!</definedName>
    <definedName name="F_04_240">#REF!</definedName>
    <definedName name="F_04_270" localSheetId="3">#REF!</definedName>
    <definedName name="F_04_270">#REF!</definedName>
    <definedName name="F_04_30" localSheetId="3">#REF!</definedName>
    <definedName name="F_04_30">#REF!</definedName>
    <definedName name="F_04_300" localSheetId="3">#REF!</definedName>
    <definedName name="F_04_300">#REF!</definedName>
    <definedName name="F_04_330" localSheetId="3">#REF!</definedName>
    <definedName name="F_04_330">#REF!</definedName>
    <definedName name="F_04_360" localSheetId="3">#REF!</definedName>
    <definedName name="F_04_360">#REF!</definedName>
    <definedName name="F_04_390" localSheetId="3">#REF!</definedName>
    <definedName name="F_04_390">#REF!</definedName>
    <definedName name="F_04_420" localSheetId="3">#REF!</definedName>
    <definedName name="F_04_420">#REF!</definedName>
    <definedName name="F_04_450" localSheetId="3">#REF!</definedName>
    <definedName name="F_04_450">#REF!</definedName>
    <definedName name="F_04_480" localSheetId="3">#REF!</definedName>
    <definedName name="F_04_480">#REF!</definedName>
    <definedName name="F_04_510" localSheetId="3">#REF!</definedName>
    <definedName name="F_04_510">#REF!</definedName>
    <definedName name="F_04_540" localSheetId="3">#REF!</definedName>
    <definedName name="F_04_540">#REF!</definedName>
    <definedName name="F_04_570" localSheetId="3">#REF!</definedName>
    <definedName name="F_04_570">#REF!</definedName>
    <definedName name="F_04_60" localSheetId="3">#REF!</definedName>
    <definedName name="F_04_60">#REF!</definedName>
    <definedName name="F_04_600" localSheetId="3">#REF!</definedName>
    <definedName name="F_04_600">#REF!</definedName>
    <definedName name="F_04_630" localSheetId="3">#REF!</definedName>
    <definedName name="F_04_630">#REF!</definedName>
    <definedName name="F_04_660" localSheetId="3">#REF!</definedName>
    <definedName name="F_04_660">#REF!</definedName>
    <definedName name="F_04_690" localSheetId="3">#REF!</definedName>
    <definedName name="F_04_690">#REF!</definedName>
    <definedName name="F_04_720" localSheetId="3">#REF!</definedName>
    <definedName name="F_04_720">#REF!</definedName>
    <definedName name="F_04_90" localSheetId="3">#REF!</definedName>
    <definedName name="F_04_90">#REF!</definedName>
    <definedName name="F_05_120" localSheetId="3">#REF!</definedName>
    <definedName name="F_05_120">#REF!</definedName>
    <definedName name="F_05_150" localSheetId="3">#REF!</definedName>
    <definedName name="F_05_150">#REF!</definedName>
    <definedName name="F_05_180" localSheetId="3">#REF!</definedName>
    <definedName name="F_05_180">#REF!</definedName>
    <definedName name="F_05_210" localSheetId="3">#REF!</definedName>
    <definedName name="F_05_210">#REF!</definedName>
    <definedName name="F_05_240" localSheetId="3">#REF!</definedName>
    <definedName name="F_05_240">#REF!</definedName>
    <definedName name="F_05_270" localSheetId="3">#REF!</definedName>
    <definedName name="F_05_270">#REF!</definedName>
    <definedName name="F_05_30" localSheetId="3">#REF!</definedName>
    <definedName name="F_05_30">#REF!</definedName>
    <definedName name="F_05_300" localSheetId="3">#REF!</definedName>
    <definedName name="F_05_300">#REF!</definedName>
    <definedName name="F_05_330" localSheetId="3">#REF!</definedName>
    <definedName name="F_05_330">#REF!</definedName>
    <definedName name="F_05_360" localSheetId="3">#REF!</definedName>
    <definedName name="F_05_360">#REF!</definedName>
    <definedName name="F_05_390" localSheetId="3">#REF!</definedName>
    <definedName name="F_05_390">#REF!</definedName>
    <definedName name="F_05_420" localSheetId="3">#REF!</definedName>
    <definedName name="F_05_420">#REF!</definedName>
    <definedName name="F_05_450" localSheetId="3">#REF!</definedName>
    <definedName name="F_05_450">#REF!</definedName>
    <definedName name="F_05_480" localSheetId="3">#REF!</definedName>
    <definedName name="F_05_480">#REF!</definedName>
    <definedName name="F_05_510" localSheetId="3">#REF!</definedName>
    <definedName name="F_05_510">#REF!</definedName>
    <definedName name="F_05_540" localSheetId="3">#REF!</definedName>
    <definedName name="F_05_540">#REF!</definedName>
    <definedName name="F_05_570" localSheetId="3">#REF!</definedName>
    <definedName name="F_05_570">#REF!</definedName>
    <definedName name="F_05_60" localSheetId="3">#REF!</definedName>
    <definedName name="F_05_60">#REF!</definedName>
    <definedName name="F_05_600" localSheetId="3">#REF!</definedName>
    <definedName name="F_05_600">#REF!</definedName>
    <definedName name="F_05_630" localSheetId="3">#REF!</definedName>
    <definedName name="F_05_630">#REF!</definedName>
    <definedName name="F_05_660" localSheetId="3">#REF!</definedName>
    <definedName name="F_05_660">#REF!</definedName>
    <definedName name="F_05_690" localSheetId="3">#REF!</definedName>
    <definedName name="F_05_690">#REF!</definedName>
    <definedName name="F_05_720" localSheetId="3">#REF!</definedName>
    <definedName name="F_05_720">#REF!</definedName>
    <definedName name="F_05_90" localSheetId="3">#REF!</definedName>
    <definedName name="F_05_90">#REF!</definedName>
    <definedName name="F_06_120" localSheetId="3">#REF!</definedName>
    <definedName name="F_06_120">#REF!</definedName>
    <definedName name="F_06_150" localSheetId="3">#REF!</definedName>
    <definedName name="F_06_150">#REF!</definedName>
    <definedName name="F_06_180" localSheetId="3">#REF!</definedName>
    <definedName name="F_06_180">#REF!</definedName>
    <definedName name="F_06_210" localSheetId="3">#REF!</definedName>
    <definedName name="F_06_210">#REF!</definedName>
    <definedName name="F_06_240" localSheetId="3">#REF!</definedName>
    <definedName name="F_06_240">#REF!</definedName>
    <definedName name="F_06_270" localSheetId="3">#REF!</definedName>
    <definedName name="F_06_270">#REF!</definedName>
    <definedName name="F_06_30" localSheetId="3">#REF!</definedName>
    <definedName name="F_06_30">#REF!</definedName>
    <definedName name="F_06_300" localSheetId="3">#REF!</definedName>
    <definedName name="F_06_300">#REF!</definedName>
    <definedName name="F_06_330" localSheetId="3">#REF!</definedName>
    <definedName name="F_06_330">#REF!</definedName>
    <definedName name="F_06_360" localSheetId="3">#REF!</definedName>
    <definedName name="F_06_360">#REF!</definedName>
    <definedName name="F_06_390" localSheetId="3">#REF!</definedName>
    <definedName name="F_06_390">#REF!</definedName>
    <definedName name="F_06_420" localSheetId="3">#REF!</definedName>
    <definedName name="F_06_420">#REF!</definedName>
    <definedName name="F_06_450" localSheetId="3">#REF!</definedName>
    <definedName name="F_06_450">#REF!</definedName>
    <definedName name="F_06_480" localSheetId="3">#REF!</definedName>
    <definedName name="F_06_480">#REF!</definedName>
    <definedName name="F_06_510" localSheetId="3">#REF!</definedName>
    <definedName name="F_06_510">#REF!</definedName>
    <definedName name="F_06_540" localSheetId="3">#REF!</definedName>
    <definedName name="F_06_540">#REF!</definedName>
    <definedName name="F_06_570" localSheetId="3">#REF!</definedName>
    <definedName name="F_06_570">#REF!</definedName>
    <definedName name="F_06_60" localSheetId="3">#REF!</definedName>
    <definedName name="F_06_60">#REF!</definedName>
    <definedName name="F_06_600" localSheetId="3">#REF!</definedName>
    <definedName name="F_06_600">#REF!</definedName>
    <definedName name="F_06_630" localSheetId="3">#REF!</definedName>
    <definedName name="F_06_630">#REF!</definedName>
    <definedName name="F_06_660" localSheetId="3">#REF!</definedName>
    <definedName name="F_06_660">#REF!</definedName>
    <definedName name="F_06_690" localSheetId="3">#REF!</definedName>
    <definedName name="F_06_690">#REF!</definedName>
    <definedName name="F_06_720" localSheetId="3">#REF!</definedName>
    <definedName name="F_06_720">#REF!</definedName>
    <definedName name="F_06_90" localSheetId="3">#REF!</definedName>
    <definedName name="F_06_90">#REF!</definedName>
    <definedName name="F_07_120" localSheetId="3">#REF!</definedName>
    <definedName name="F_07_120">#REF!</definedName>
    <definedName name="F_07_150" localSheetId="3">#REF!</definedName>
    <definedName name="F_07_150">#REF!</definedName>
    <definedName name="F_07_180" localSheetId="3">#REF!</definedName>
    <definedName name="F_07_180">#REF!</definedName>
    <definedName name="F_07_210" localSheetId="3">#REF!</definedName>
    <definedName name="F_07_210">#REF!</definedName>
    <definedName name="F_07_240" localSheetId="3">#REF!</definedName>
    <definedName name="F_07_240">#REF!</definedName>
    <definedName name="F_07_270" localSheetId="3">#REF!</definedName>
    <definedName name="F_07_270">#REF!</definedName>
    <definedName name="F_07_30" localSheetId="3">#REF!</definedName>
    <definedName name="F_07_30">#REF!</definedName>
    <definedName name="F_07_300" localSheetId="3">#REF!</definedName>
    <definedName name="F_07_300">#REF!</definedName>
    <definedName name="F_07_330" localSheetId="3">#REF!</definedName>
    <definedName name="F_07_330">#REF!</definedName>
    <definedName name="F_07_360" localSheetId="3">#REF!</definedName>
    <definedName name="F_07_360">#REF!</definedName>
    <definedName name="F_07_390" localSheetId="3">#REF!</definedName>
    <definedName name="F_07_390">#REF!</definedName>
    <definedName name="F_07_420" localSheetId="3">#REF!</definedName>
    <definedName name="F_07_420">#REF!</definedName>
    <definedName name="F_07_450" localSheetId="3">#REF!</definedName>
    <definedName name="F_07_450">#REF!</definedName>
    <definedName name="F_07_480" localSheetId="3">#REF!</definedName>
    <definedName name="F_07_480">#REF!</definedName>
    <definedName name="F_07_510" localSheetId="3">#REF!</definedName>
    <definedName name="F_07_510">#REF!</definedName>
    <definedName name="F_07_540" localSheetId="3">#REF!</definedName>
    <definedName name="F_07_540">#REF!</definedName>
    <definedName name="F_07_570" localSheetId="3">#REF!</definedName>
    <definedName name="F_07_570">#REF!</definedName>
    <definedName name="F_07_60" localSheetId="3">#REF!</definedName>
    <definedName name="F_07_60">#REF!</definedName>
    <definedName name="F_07_600" localSheetId="3">#REF!</definedName>
    <definedName name="F_07_600">#REF!</definedName>
    <definedName name="F_07_630" localSheetId="3">#REF!</definedName>
    <definedName name="F_07_630">#REF!</definedName>
    <definedName name="F_07_660" localSheetId="3">#REF!</definedName>
    <definedName name="F_07_660">#REF!</definedName>
    <definedName name="F_07_690" localSheetId="3">#REF!</definedName>
    <definedName name="F_07_690">#REF!</definedName>
    <definedName name="F_07_720" localSheetId="3">#REF!</definedName>
    <definedName name="F_07_720">#REF!</definedName>
    <definedName name="F_07_90" localSheetId="3">#REF!</definedName>
    <definedName name="F_07_90">#REF!</definedName>
    <definedName name="F_08_120" localSheetId="3">#REF!</definedName>
    <definedName name="F_08_120">#REF!</definedName>
    <definedName name="F_08_150" localSheetId="3">#REF!</definedName>
    <definedName name="F_08_150">#REF!</definedName>
    <definedName name="F_08_180" localSheetId="3">#REF!</definedName>
    <definedName name="F_08_180">#REF!</definedName>
    <definedName name="F_08_210" localSheetId="3">#REF!</definedName>
    <definedName name="F_08_210">#REF!</definedName>
    <definedName name="F_08_240" localSheetId="3">#REF!</definedName>
    <definedName name="F_08_240">#REF!</definedName>
    <definedName name="F_08_270" localSheetId="3">#REF!</definedName>
    <definedName name="F_08_270">#REF!</definedName>
    <definedName name="F_08_30" localSheetId="3">#REF!</definedName>
    <definedName name="F_08_30">#REF!</definedName>
    <definedName name="F_08_300" localSheetId="3">#REF!</definedName>
    <definedName name="F_08_300">#REF!</definedName>
    <definedName name="F_08_330" localSheetId="3">#REF!</definedName>
    <definedName name="F_08_330">#REF!</definedName>
    <definedName name="F_08_360" localSheetId="3">#REF!</definedName>
    <definedName name="F_08_360">#REF!</definedName>
    <definedName name="F_08_390" localSheetId="3">#REF!</definedName>
    <definedName name="F_08_390">#REF!</definedName>
    <definedName name="F_08_420" localSheetId="3">#REF!</definedName>
    <definedName name="F_08_420">#REF!</definedName>
    <definedName name="F_08_450" localSheetId="3">#REF!</definedName>
    <definedName name="F_08_450">#REF!</definedName>
    <definedName name="F_08_480" localSheetId="3">#REF!</definedName>
    <definedName name="F_08_480">#REF!</definedName>
    <definedName name="F_08_510" localSheetId="3">#REF!</definedName>
    <definedName name="F_08_510">#REF!</definedName>
    <definedName name="F_08_540" localSheetId="3">#REF!</definedName>
    <definedName name="F_08_540">#REF!</definedName>
    <definedName name="F_08_570" localSheetId="3">#REF!</definedName>
    <definedName name="F_08_570">#REF!</definedName>
    <definedName name="F_08_60" localSheetId="3">#REF!</definedName>
    <definedName name="F_08_60">#REF!</definedName>
    <definedName name="F_08_600" localSheetId="3">#REF!</definedName>
    <definedName name="F_08_600">#REF!</definedName>
    <definedName name="F_08_630" localSheetId="3">#REF!</definedName>
    <definedName name="F_08_630">#REF!</definedName>
    <definedName name="F_08_660" localSheetId="3">#REF!</definedName>
    <definedName name="F_08_660">#REF!</definedName>
    <definedName name="F_08_690" localSheetId="3">#REF!</definedName>
    <definedName name="F_08_690">#REF!</definedName>
    <definedName name="F_08_720" localSheetId="3">#REF!</definedName>
    <definedName name="F_08_720">#REF!</definedName>
    <definedName name="F_08_90" localSheetId="3">#REF!</definedName>
    <definedName name="F_08_90">#REF!</definedName>
    <definedName name="F_09_120" localSheetId="3">#REF!</definedName>
    <definedName name="F_09_120">#REF!</definedName>
    <definedName name="F_09_150" localSheetId="3">#REF!</definedName>
    <definedName name="F_09_150">#REF!</definedName>
    <definedName name="F_09_180" localSheetId="3">#REF!</definedName>
    <definedName name="F_09_180">#REF!</definedName>
    <definedName name="F_09_210" localSheetId="3">#REF!</definedName>
    <definedName name="F_09_210">#REF!</definedName>
    <definedName name="F_09_240" localSheetId="3">#REF!</definedName>
    <definedName name="F_09_240">#REF!</definedName>
    <definedName name="F_09_270" localSheetId="3">#REF!</definedName>
    <definedName name="F_09_270">#REF!</definedName>
    <definedName name="F_09_30" localSheetId="3">#REF!</definedName>
    <definedName name="F_09_30">#REF!</definedName>
    <definedName name="F_09_300" localSheetId="3">#REF!</definedName>
    <definedName name="F_09_300">#REF!</definedName>
    <definedName name="F_09_330" localSheetId="3">#REF!</definedName>
    <definedName name="F_09_330">#REF!</definedName>
    <definedName name="F_09_360" localSheetId="3">#REF!</definedName>
    <definedName name="F_09_360">#REF!</definedName>
    <definedName name="F_09_390" localSheetId="3">#REF!</definedName>
    <definedName name="F_09_390">#REF!</definedName>
    <definedName name="F_09_420" localSheetId="3">#REF!</definedName>
    <definedName name="F_09_420">#REF!</definedName>
    <definedName name="F_09_450" localSheetId="3">#REF!</definedName>
    <definedName name="F_09_450">#REF!</definedName>
    <definedName name="F_09_480" localSheetId="3">#REF!</definedName>
    <definedName name="F_09_480">#REF!</definedName>
    <definedName name="F_09_510" localSheetId="3">#REF!</definedName>
    <definedName name="F_09_510">#REF!</definedName>
    <definedName name="F_09_540" localSheetId="3">#REF!</definedName>
    <definedName name="F_09_540">#REF!</definedName>
    <definedName name="F_09_570" localSheetId="3">#REF!</definedName>
    <definedName name="F_09_570">#REF!</definedName>
    <definedName name="F_09_60" localSheetId="3">#REF!</definedName>
    <definedName name="F_09_60">#REF!</definedName>
    <definedName name="F_09_600" localSheetId="3">#REF!</definedName>
    <definedName name="F_09_600">#REF!</definedName>
    <definedName name="F_09_630" localSheetId="3">#REF!</definedName>
    <definedName name="F_09_630">#REF!</definedName>
    <definedName name="F_09_660" localSheetId="3">#REF!</definedName>
    <definedName name="F_09_660">#REF!</definedName>
    <definedName name="F_09_690" localSheetId="3">#REF!</definedName>
    <definedName name="F_09_690">#REF!</definedName>
    <definedName name="F_09_720" localSheetId="3">#REF!</definedName>
    <definedName name="F_09_720">#REF!</definedName>
    <definedName name="F_09_90" localSheetId="3">#REF!</definedName>
    <definedName name="F_09_90">#REF!</definedName>
    <definedName name="F_10_120" localSheetId="3">#REF!</definedName>
    <definedName name="F_10_120">#REF!</definedName>
    <definedName name="F_10_150" localSheetId="3">#REF!</definedName>
    <definedName name="F_10_150">#REF!</definedName>
    <definedName name="F_10_180" localSheetId="3">#REF!</definedName>
    <definedName name="F_10_180">#REF!</definedName>
    <definedName name="F_10_210" localSheetId="3">#REF!</definedName>
    <definedName name="F_10_210">#REF!</definedName>
    <definedName name="F_10_240" localSheetId="3">#REF!</definedName>
    <definedName name="F_10_240">#REF!</definedName>
    <definedName name="F_10_270" localSheetId="3">#REF!</definedName>
    <definedName name="F_10_270">#REF!</definedName>
    <definedName name="F_10_30" localSheetId="3">#REF!</definedName>
    <definedName name="F_10_30">#REF!</definedName>
    <definedName name="F_10_300" localSheetId="3">#REF!</definedName>
    <definedName name="F_10_300">#REF!</definedName>
    <definedName name="F_10_330" localSheetId="3">#REF!</definedName>
    <definedName name="F_10_330">#REF!</definedName>
    <definedName name="F_10_360" localSheetId="3">#REF!</definedName>
    <definedName name="F_10_360">#REF!</definedName>
    <definedName name="F_10_390" localSheetId="3">#REF!</definedName>
    <definedName name="F_10_390">#REF!</definedName>
    <definedName name="F_10_420" localSheetId="3">#REF!</definedName>
    <definedName name="F_10_420">#REF!</definedName>
    <definedName name="F_10_450" localSheetId="3">#REF!</definedName>
    <definedName name="F_10_450">#REF!</definedName>
    <definedName name="F_10_480" localSheetId="3">#REF!</definedName>
    <definedName name="F_10_480">#REF!</definedName>
    <definedName name="F_10_510" localSheetId="3">#REF!</definedName>
    <definedName name="F_10_510">#REF!</definedName>
    <definedName name="F_10_540" localSheetId="3">#REF!</definedName>
    <definedName name="F_10_540">#REF!</definedName>
    <definedName name="F_10_570" localSheetId="3">#REF!</definedName>
    <definedName name="F_10_570">#REF!</definedName>
    <definedName name="F_10_60" localSheetId="3">#REF!</definedName>
    <definedName name="F_10_60">#REF!</definedName>
    <definedName name="F_10_600" localSheetId="3">#REF!</definedName>
    <definedName name="F_10_600">#REF!</definedName>
    <definedName name="F_10_630" localSheetId="3">#REF!</definedName>
    <definedName name="F_10_630">#REF!</definedName>
    <definedName name="F_10_660" localSheetId="3">#REF!</definedName>
    <definedName name="F_10_660">#REF!</definedName>
    <definedName name="F_10_690" localSheetId="3">#REF!</definedName>
    <definedName name="F_10_690">#REF!</definedName>
    <definedName name="F_10_720" localSheetId="3">#REF!</definedName>
    <definedName name="F_10_720">#REF!</definedName>
    <definedName name="F_10_90" localSheetId="3">#REF!</definedName>
    <definedName name="F_10_90">#REF!</definedName>
    <definedName name="F_11_120" localSheetId="3">#REF!</definedName>
    <definedName name="F_11_120">#REF!</definedName>
    <definedName name="F_11_150" localSheetId="3">#REF!</definedName>
    <definedName name="F_11_150">#REF!</definedName>
    <definedName name="F_11_180" localSheetId="3">#REF!</definedName>
    <definedName name="F_11_180">#REF!</definedName>
    <definedName name="F_11_210" localSheetId="3">#REF!</definedName>
    <definedName name="F_11_210">#REF!</definedName>
    <definedName name="F_11_240" localSheetId="3">#REF!</definedName>
    <definedName name="F_11_240">#REF!</definedName>
    <definedName name="F_11_270" localSheetId="3">#REF!</definedName>
    <definedName name="F_11_270">#REF!</definedName>
    <definedName name="F_11_30" localSheetId="3">#REF!</definedName>
    <definedName name="F_11_30">#REF!</definedName>
    <definedName name="F_11_300" localSheetId="3">#REF!</definedName>
    <definedName name="F_11_300">#REF!</definedName>
    <definedName name="F_11_330" localSheetId="3">#REF!</definedName>
    <definedName name="F_11_330">#REF!</definedName>
    <definedName name="F_11_360" localSheetId="3">#REF!</definedName>
    <definedName name="F_11_360">#REF!</definedName>
    <definedName name="F_11_390" localSheetId="3">#REF!</definedName>
    <definedName name="F_11_390">#REF!</definedName>
    <definedName name="F_11_420" localSheetId="3">#REF!</definedName>
    <definedName name="F_11_420">#REF!</definedName>
    <definedName name="F_11_450" localSheetId="3">#REF!</definedName>
    <definedName name="F_11_450">#REF!</definedName>
    <definedName name="F_11_480" localSheetId="3">#REF!</definedName>
    <definedName name="F_11_480">#REF!</definedName>
    <definedName name="F_11_510" localSheetId="3">#REF!</definedName>
    <definedName name="F_11_510">#REF!</definedName>
    <definedName name="F_11_540" localSheetId="3">#REF!</definedName>
    <definedName name="F_11_540">#REF!</definedName>
    <definedName name="F_11_570" localSheetId="3">#REF!</definedName>
    <definedName name="F_11_570">#REF!</definedName>
    <definedName name="F_11_60" localSheetId="3">#REF!</definedName>
    <definedName name="F_11_60">#REF!</definedName>
    <definedName name="F_11_600" localSheetId="3">#REF!</definedName>
    <definedName name="F_11_600">#REF!</definedName>
    <definedName name="F_11_630" localSheetId="3">#REF!</definedName>
    <definedName name="F_11_630">#REF!</definedName>
    <definedName name="F_11_660" localSheetId="3">#REF!</definedName>
    <definedName name="F_11_660">#REF!</definedName>
    <definedName name="F_11_690" localSheetId="3">#REF!</definedName>
    <definedName name="F_11_690">#REF!</definedName>
    <definedName name="F_11_720" localSheetId="3">#REF!</definedName>
    <definedName name="F_11_720">#REF!</definedName>
    <definedName name="F_11_90" localSheetId="3">#REF!</definedName>
    <definedName name="F_11_90">#REF!</definedName>
    <definedName name="F_12_120" localSheetId="3">#REF!</definedName>
    <definedName name="F_12_120">#REF!</definedName>
    <definedName name="F_12_150" localSheetId="3">#REF!</definedName>
    <definedName name="F_12_150">#REF!</definedName>
    <definedName name="F_12_180" localSheetId="3">#REF!</definedName>
    <definedName name="F_12_180">#REF!</definedName>
    <definedName name="F_12_210" localSheetId="3">#REF!</definedName>
    <definedName name="F_12_210">#REF!</definedName>
    <definedName name="F_12_240" localSheetId="3">#REF!</definedName>
    <definedName name="F_12_240">#REF!</definedName>
    <definedName name="F_12_270" localSheetId="3">#REF!</definedName>
    <definedName name="F_12_270">#REF!</definedName>
    <definedName name="F_12_30" localSheetId="3">#REF!</definedName>
    <definedName name="F_12_30">#REF!</definedName>
    <definedName name="F_12_300" localSheetId="3">#REF!</definedName>
    <definedName name="F_12_300">#REF!</definedName>
    <definedName name="F_12_330" localSheetId="3">#REF!</definedName>
    <definedName name="F_12_330">#REF!</definedName>
    <definedName name="F_12_360" localSheetId="3">#REF!</definedName>
    <definedName name="F_12_360">#REF!</definedName>
    <definedName name="F_12_390" localSheetId="3">#REF!</definedName>
    <definedName name="F_12_390">#REF!</definedName>
    <definedName name="F_12_420" localSheetId="3">#REF!</definedName>
    <definedName name="F_12_420">#REF!</definedName>
    <definedName name="F_12_450" localSheetId="3">#REF!</definedName>
    <definedName name="F_12_450">#REF!</definedName>
    <definedName name="F_12_480" localSheetId="3">#REF!</definedName>
    <definedName name="F_12_480">#REF!</definedName>
    <definedName name="F_12_510" localSheetId="3">#REF!</definedName>
    <definedName name="F_12_510">#REF!</definedName>
    <definedName name="F_12_540" localSheetId="3">#REF!</definedName>
    <definedName name="F_12_540">#REF!</definedName>
    <definedName name="F_12_570" localSheetId="3">#REF!</definedName>
    <definedName name="F_12_570">#REF!</definedName>
    <definedName name="F_12_60" localSheetId="3">#REF!</definedName>
    <definedName name="F_12_60">#REF!</definedName>
    <definedName name="F_12_600" localSheetId="3">#REF!</definedName>
    <definedName name="F_12_600">#REF!</definedName>
    <definedName name="F_12_630" localSheetId="3">#REF!</definedName>
    <definedName name="F_12_630">#REF!</definedName>
    <definedName name="F_12_660" localSheetId="3">#REF!</definedName>
    <definedName name="F_12_660">#REF!</definedName>
    <definedName name="F_12_690" localSheetId="3">#REF!</definedName>
    <definedName name="F_12_690">#REF!</definedName>
    <definedName name="F_12_720" localSheetId="3">#REF!</definedName>
    <definedName name="F_12_720">#REF!</definedName>
    <definedName name="F_12_90" localSheetId="3">#REF!</definedName>
    <definedName name="F_12_90">#REF!</definedName>
    <definedName name="F_13_120" localSheetId="3">#REF!</definedName>
    <definedName name="F_13_120">#REF!</definedName>
    <definedName name="F_13_150" localSheetId="3">#REF!</definedName>
    <definedName name="F_13_150">#REF!</definedName>
    <definedName name="F_13_180" localSheetId="3">#REF!</definedName>
    <definedName name="F_13_180">#REF!</definedName>
    <definedName name="F_13_210" localSheetId="3">#REF!</definedName>
    <definedName name="F_13_210">#REF!</definedName>
    <definedName name="F_13_240" localSheetId="3">#REF!</definedName>
    <definedName name="F_13_240">#REF!</definedName>
    <definedName name="F_13_270" localSheetId="3">#REF!</definedName>
    <definedName name="F_13_270">#REF!</definedName>
    <definedName name="F_13_30" localSheetId="3">#REF!</definedName>
    <definedName name="F_13_30">#REF!</definedName>
    <definedName name="F_13_300" localSheetId="3">#REF!</definedName>
    <definedName name="F_13_300">#REF!</definedName>
    <definedName name="F_13_330" localSheetId="3">#REF!</definedName>
    <definedName name="F_13_330">#REF!</definedName>
    <definedName name="F_13_360" localSheetId="3">#REF!</definedName>
    <definedName name="F_13_360">#REF!</definedName>
    <definedName name="F_13_390" localSheetId="3">#REF!</definedName>
    <definedName name="F_13_390">#REF!</definedName>
    <definedName name="F_13_420" localSheetId="3">#REF!</definedName>
    <definedName name="F_13_420">#REF!</definedName>
    <definedName name="F_13_450" localSheetId="3">#REF!</definedName>
    <definedName name="F_13_450">#REF!</definedName>
    <definedName name="F_13_480" localSheetId="3">#REF!</definedName>
    <definedName name="F_13_480">#REF!</definedName>
    <definedName name="F_13_510" localSheetId="3">#REF!</definedName>
    <definedName name="F_13_510">#REF!</definedName>
    <definedName name="F_13_540" localSheetId="3">#REF!</definedName>
    <definedName name="F_13_540">#REF!</definedName>
    <definedName name="F_13_570" localSheetId="3">#REF!</definedName>
    <definedName name="F_13_570">#REF!</definedName>
    <definedName name="F_13_60" localSheetId="3">#REF!</definedName>
    <definedName name="F_13_60">#REF!</definedName>
    <definedName name="F_13_600" localSheetId="3">#REF!</definedName>
    <definedName name="F_13_600">#REF!</definedName>
    <definedName name="F_13_630" localSheetId="3">#REF!</definedName>
    <definedName name="F_13_630">#REF!</definedName>
    <definedName name="F_13_660" localSheetId="3">#REF!</definedName>
    <definedName name="F_13_660">#REF!</definedName>
    <definedName name="F_13_690" localSheetId="3">#REF!</definedName>
    <definedName name="F_13_690">#REF!</definedName>
    <definedName name="F_13_720" localSheetId="3">#REF!</definedName>
    <definedName name="F_13_720">#REF!</definedName>
    <definedName name="F_13_90" localSheetId="3">#REF!</definedName>
    <definedName name="F_13_90">#REF!</definedName>
    <definedName name="F_14_120" localSheetId="3">#REF!</definedName>
    <definedName name="F_14_120">#REF!</definedName>
    <definedName name="F_14_150" localSheetId="3">#REF!</definedName>
    <definedName name="F_14_150">#REF!</definedName>
    <definedName name="F_14_180" localSheetId="3">#REF!</definedName>
    <definedName name="F_14_180">#REF!</definedName>
    <definedName name="F_14_210" localSheetId="3">#REF!</definedName>
    <definedName name="F_14_210">#REF!</definedName>
    <definedName name="F_14_240" localSheetId="3">#REF!</definedName>
    <definedName name="F_14_240">#REF!</definedName>
    <definedName name="F_14_270" localSheetId="3">#REF!</definedName>
    <definedName name="F_14_270">#REF!</definedName>
    <definedName name="F_14_30" localSheetId="3">#REF!</definedName>
    <definedName name="F_14_30">#REF!</definedName>
    <definedName name="F_14_300" localSheetId="3">#REF!</definedName>
    <definedName name="F_14_300">#REF!</definedName>
    <definedName name="F_14_330" localSheetId="3">#REF!</definedName>
    <definedName name="F_14_330">#REF!</definedName>
    <definedName name="F_14_360" localSheetId="3">#REF!</definedName>
    <definedName name="F_14_360">#REF!</definedName>
    <definedName name="F_14_390" localSheetId="3">#REF!</definedName>
    <definedName name="F_14_390">#REF!</definedName>
    <definedName name="F_14_420" localSheetId="3">#REF!</definedName>
    <definedName name="F_14_420">#REF!</definedName>
    <definedName name="F_14_450" localSheetId="3">#REF!</definedName>
    <definedName name="F_14_450">#REF!</definedName>
    <definedName name="F_14_480" localSheetId="3">#REF!</definedName>
    <definedName name="F_14_480">#REF!</definedName>
    <definedName name="F_14_510" localSheetId="3">#REF!</definedName>
    <definedName name="F_14_510">#REF!</definedName>
    <definedName name="F_14_540" localSheetId="3">#REF!</definedName>
    <definedName name="F_14_540">#REF!</definedName>
    <definedName name="F_14_570" localSheetId="3">#REF!</definedName>
    <definedName name="F_14_570">#REF!</definedName>
    <definedName name="F_14_60" localSheetId="3">#REF!</definedName>
    <definedName name="F_14_60">#REF!</definedName>
    <definedName name="F_14_600" localSheetId="3">#REF!</definedName>
    <definedName name="F_14_600">#REF!</definedName>
    <definedName name="F_14_630" localSheetId="3">#REF!</definedName>
    <definedName name="F_14_630">#REF!</definedName>
    <definedName name="F_14_660" localSheetId="3">#REF!</definedName>
    <definedName name="F_14_660">#REF!</definedName>
    <definedName name="F_14_690" localSheetId="3">#REF!</definedName>
    <definedName name="F_14_690">#REF!</definedName>
    <definedName name="F_14_720" localSheetId="3">#REF!</definedName>
    <definedName name="F_14_720">#REF!</definedName>
    <definedName name="F_14_90" localSheetId="3">#REF!</definedName>
    <definedName name="F_14_90">#REF!</definedName>
    <definedName name="F_15_120" localSheetId="3">#REF!</definedName>
    <definedName name="F_15_120">#REF!</definedName>
    <definedName name="F_15_150" localSheetId="3">#REF!</definedName>
    <definedName name="F_15_150">#REF!</definedName>
    <definedName name="F_15_180" localSheetId="3">#REF!</definedName>
    <definedName name="F_15_180">#REF!</definedName>
    <definedName name="F_15_210" localSheetId="3">#REF!</definedName>
    <definedName name="F_15_210">#REF!</definedName>
    <definedName name="F_15_240" localSheetId="3">#REF!</definedName>
    <definedName name="F_15_240">#REF!</definedName>
    <definedName name="F_15_270" localSheetId="3">#REF!</definedName>
    <definedName name="F_15_270">#REF!</definedName>
    <definedName name="F_15_30" localSheetId="3">#REF!</definedName>
    <definedName name="F_15_30">#REF!</definedName>
    <definedName name="F_15_300" localSheetId="3">#REF!</definedName>
    <definedName name="F_15_300">#REF!</definedName>
    <definedName name="F_15_330" localSheetId="3">#REF!</definedName>
    <definedName name="F_15_330">#REF!</definedName>
    <definedName name="F_15_360" localSheetId="3">#REF!</definedName>
    <definedName name="F_15_360">#REF!</definedName>
    <definedName name="F_15_390" localSheetId="3">#REF!</definedName>
    <definedName name="F_15_390">#REF!</definedName>
    <definedName name="F_15_420" localSheetId="3">#REF!</definedName>
    <definedName name="F_15_420">#REF!</definedName>
    <definedName name="F_15_450" localSheetId="3">#REF!</definedName>
    <definedName name="F_15_450">#REF!</definedName>
    <definedName name="F_15_480" localSheetId="3">#REF!</definedName>
    <definedName name="F_15_480">#REF!</definedName>
    <definedName name="F_15_510" localSheetId="3">#REF!</definedName>
    <definedName name="F_15_510">#REF!</definedName>
    <definedName name="F_15_540" localSheetId="3">#REF!</definedName>
    <definedName name="F_15_540">#REF!</definedName>
    <definedName name="F_15_570" localSheetId="3">#REF!</definedName>
    <definedName name="F_15_570">#REF!</definedName>
    <definedName name="F_15_60" localSheetId="3">#REF!</definedName>
    <definedName name="F_15_60">#REF!</definedName>
    <definedName name="F_15_600" localSheetId="3">#REF!</definedName>
    <definedName name="F_15_600">#REF!</definedName>
    <definedName name="F_15_630" localSheetId="3">#REF!</definedName>
    <definedName name="F_15_630">#REF!</definedName>
    <definedName name="F_15_660" localSheetId="3">#REF!</definedName>
    <definedName name="F_15_660">#REF!</definedName>
    <definedName name="F_15_690" localSheetId="3">#REF!</definedName>
    <definedName name="F_15_690">#REF!</definedName>
    <definedName name="F_15_720" localSheetId="3">#REF!</definedName>
    <definedName name="F_15_720">#REF!</definedName>
    <definedName name="F_15_90" localSheetId="3">#REF!</definedName>
    <definedName name="F_15_90">#REF!</definedName>
    <definedName name="faixa">'[2]RESUMO-DVOP'!$N$123</definedName>
    <definedName name="faixa2">'[2]RESUMO-DVOP'!$N$185</definedName>
    <definedName name="FATOR" localSheetId="3">#REF!</definedName>
    <definedName name="FATOR">#REF!</definedName>
    <definedName name="fator100" localSheetId="3">#REF!</definedName>
    <definedName name="fator100">#REF!</definedName>
    <definedName name="FATOR2" localSheetId="3">#REF!</definedName>
    <definedName name="FATOR2">#REF!</definedName>
    <definedName name="fator50" localSheetId="3">#REF!</definedName>
    <definedName name="fator50">#REF!</definedName>
    <definedName name="FE">'[15]RESUMO-DVOP'!$C$35</definedName>
    <definedName name="Ferro_CA60" localSheetId="3">#REF!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 localSheetId="3">#REF!</definedName>
    <definedName name="Filtro">#REF!</definedName>
    <definedName name="fir" localSheetId="3">#REF!</definedName>
    <definedName name="fir">#REF!</definedName>
    <definedName name="FIRMA" localSheetId="3">#REF!</definedName>
    <definedName name="FIRMA">#REF!</definedName>
    <definedName name="FIRMA1" localSheetId="3">#REF!</definedName>
    <definedName name="FIRMA1">#REF!</definedName>
    <definedName name="FIRMA2" localSheetId="3">#REF!</definedName>
    <definedName name="FIRMA2">#REF!</definedName>
    <definedName name="FIRMA3" localSheetId="3">#REF!</definedName>
    <definedName name="FIRMA3">#REF!</definedName>
    <definedName name="FOG" localSheetId="3">#REF!</definedName>
    <definedName name="FOG">#REF!</definedName>
    <definedName name="FORN_ACESS_EMISS" localSheetId="3">#REF!</definedName>
    <definedName name="FORN_ACESS_EMISS">#REF!</definedName>
    <definedName name="FORN_ACESS_EMISS2_M" localSheetId="3">#REF!</definedName>
    <definedName name="FORN_ACESS_EMISS2_M">#REF!</definedName>
    <definedName name="FORN_ACESS_EMISS3_M" localSheetId="3">#REF!</definedName>
    <definedName name="FORN_ACESS_EMISS3_M">#REF!</definedName>
    <definedName name="FORN_ACESS_REDE_COL" localSheetId="3">#REF!</definedName>
    <definedName name="FORN_ACESS_REDE_COL">#REF!</definedName>
    <definedName name="FORN_ACESSÓRIOS" localSheetId="3">#REF!</definedName>
    <definedName name="FORN_ACESSÓRIOS">#REF!</definedName>
    <definedName name="FORN_CON_EMISS3_M" localSheetId="3">#REF!</definedName>
    <definedName name="FORN_CON_EMISS3_M">#REF!</definedName>
    <definedName name="FORN_CONEX" localSheetId="3">#REF!</definedName>
    <definedName name="FORN_CONEX">#REF!</definedName>
    <definedName name="FORN_CONEX_EMISS" localSheetId="3">#REF!</definedName>
    <definedName name="FORN_CONEX_EMISS">#REF!</definedName>
    <definedName name="FORN_CONEX_PEÇAS" localSheetId="3">#REF!</definedName>
    <definedName name="FORN_CONEX_PEÇAS">#REF!</definedName>
    <definedName name="FORN_PEÇAS_EMISS2_M" localSheetId="3">#REF!</definedName>
    <definedName name="FORN_PEÇAS_EMISS2_M">#REF!</definedName>
    <definedName name="FORN_TUB_EMISS" localSheetId="3">#REF!</definedName>
    <definedName name="FORN_TUB_EMISS">#REF!</definedName>
    <definedName name="FORN_TUB_EMISS2_M" localSheetId="3">#REF!</definedName>
    <definedName name="FORN_TUB_EMISS2_M">#REF!</definedName>
    <definedName name="FORN_TUB_EMISS3_M" localSheetId="3">#REF!</definedName>
    <definedName name="FORN_TUB_EMISS3_M">#REF!</definedName>
    <definedName name="FORN_TUB_REDE_COL" localSheetId="3">#REF!</definedName>
    <definedName name="FORN_TUB_REDE_COL">#REF!</definedName>
    <definedName name="FORN_TUBU" localSheetId="3">#REF!</definedName>
    <definedName name="FORN_TUBU">#REF!</definedName>
    <definedName name="fornecer" localSheetId="3">#REF!</definedName>
    <definedName name="fornecer">#REF!</definedName>
    <definedName name="Fundação" localSheetId="3">#REF!</definedName>
    <definedName name="Fundação">#REF!</definedName>
    <definedName name="fx_horiz" localSheetId="3">#REF!</definedName>
    <definedName name="fx_horiz">#REF!</definedName>
    <definedName name="G_01" localSheetId="3">#REF!</definedName>
    <definedName name="G_01">#REF!</definedName>
    <definedName name="G_02" localSheetId="3">#REF!</definedName>
    <definedName name="G_02">#REF!</definedName>
    <definedName name="G_03" localSheetId="3">#REF!</definedName>
    <definedName name="G_03">#REF!</definedName>
    <definedName name="G_04" localSheetId="3">#REF!</definedName>
    <definedName name="G_04">#REF!</definedName>
    <definedName name="G_05" localSheetId="3">#REF!</definedName>
    <definedName name="G_05">#REF!</definedName>
    <definedName name="G_06" localSheetId="3">#REF!</definedName>
    <definedName name="G_06">#REF!</definedName>
    <definedName name="G_07" localSheetId="3">#REF!</definedName>
    <definedName name="G_07">#REF!</definedName>
    <definedName name="G_08" localSheetId="3">#REF!</definedName>
    <definedName name="G_08">#REF!</definedName>
    <definedName name="G_09" localSheetId="3">#REF!</definedName>
    <definedName name="G_09">#REF!</definedName>
    <definedName name="G_10" localSheetId="3">#REF!</definedName>
    <definedName name="G_10">#REF!</definedName>
    <definedName name="G_11" localSheetId="3">#REF!</definedName>
    <definedName name="G_11">#REF!</definedName>
    <definedName name="G_12" localSheetId="3">#REF!</definedName>
    <definedName name="G_12">#REF!</definedName>
    <definedName name="G_13" localSheetId="3">#REF!</definedName>
    <definedName name="G_13">#REF!</definedName>
    <definedName name="G_14" localSheetId="3">#REF!</definedName>
    <definedName name="G_14">#REF!</definedName>
    <definedName name="G_15" localSheetId="3">#REF!</definedName>
    <definedName name="G_15">#REF!</definedName>
    <definedName name="G_16" localSheetId="3">#REF!</definedName>
    <definedName name="G_16">#REF!</definedName>
    <definedName name="G_17" localSheetId="3">#REF!</definedName>
    <definedName name="G_17">#REF!</definedName>
    <definedName name="G_18" localSheetId="3">#REF!</definedName>
    <definedName name="G_18">#REF!</definedName>
    <definedName name="G_19" localSheetId="3">#REF!</definedName>
    <definedName name="G_19">#REF!</definedName>
    <definedName name="G_20" localSheetId="3">#REF!</definedName>
    <definedName name="G_20">#REF!</definedName>
    <definedName name="G_21" localSheetId="3">#REF!</definedName>
    <definedName name="G_21">#REF!</definedName>
    <definedName name="G_22" localSheetId="3">#REF!</definedName>
    <definedName name="G_22">#REF!</definedName>
    <definedName name="G_23" localSheetId="3">#REF!</definedName>
    <definedName name="G_23">#REF!</definedName>
    <definedName name="G_24" localSheetId="3">#REF!</definedName>
    <definedName name="G_24">#REF!</definedName>
    <definedName name="G_25" localSheetId="3">#REF!</definedName>
    <definedName name="G_25">#REF!</definedName>
    <definedName name="GAS">'[14]INSUMOS BÁSICOS'!$E$66</definedName>
    <definedName name="GASOLINA" localSheetId="3">#REF!</definedName>
    <definedName name="GASOLINA">#REF!</definedName>
    <definedName name="GD" localSheetId="3">'[14]QUADRO 04 - PLANILHAS PREÇOS'!#REF!</definedName>
    <definedName name="GD">'[14]QUADRO 04 - PLANILHAS PREÇOS'!#REF!</definedName>
    <definedName name="geral" localSheetId="3">#REF!</definedName>
    <definedName name="geral">#REF!</definedName>
    <definedName name="gfgh" hidden="1">{#N/A,#N/A,FALSE,"MO (2)"}</definedName>
    <definedName name="gfgh_1" hidden="1">{#N/A,#N/A,FALSE,"MO (2)"}</definedName>
    <definedName name="GRAMA" localSheetId="3">'[14]QUADRO 04 - PLANILHAS PREÇOS'!#REF!</definedName>
    <definedName name="GRAMA">'[14]QUADRO 04 - PLANILHAS PREÇOS'!#REF!</definedName>
    <definedName name="grama_mudas" localSheetId="3">#REF!</definedName>
    <definedName name="grama_mudas">#REF!</definedName>
    <definedName name="_xlnm.Recorder" localSheetId="3">#REF!</definedName>
    <definedName name="_xlnm.Recorder">#REF!</definedName>
    <definedName name="Guias" localSheetId="3">#REF!</definedName>
    <definedName name="Guias">#REF!</definedName>
    <definedName name="ic">'[16]Desmatamento '!$L$10</definedName>
    <definedName name="INDI" localSheetId="3">#REF!</definedName>
    <definedName name="INDI">#REF!</definedName>
    <definedName name="indi_33" localSheetId="3">#REF!</definedName>
    <definedName name="indi_33">#REF!</definedName>
    <definedName name="INDI22" localSheetId="3">#REF!</definedName>
    <definedName name="INDI22">#REF!</definedName>
    <definedName name="indice_2" localSheetId="3">#REF!</definedName>
    <definedName name="indice_2">#REF!</definedName>
    <definedName name="INDICEI1" localSheetId="3">#REF!</definedName>
    <definedName name="INDICEI1">#REF!</definedName>
    <definedName name="inic" localSheetId="3">#REF!</definedName>
    <definedName name="inic">#REF!</definedName>
    <definedName name="Inst_elétricas" localSheetId="3">#REF!</definedName>
    <definedName name="Inst_elétricas">#REF!</definedName>
    <definedName name="Inst_hidráulicas" localSheetId="3">#REF!</definedName>
    <definedName name="Inst_hidráulicas">#REF!</definedName>
    <definedName name="INST_PROVISÓRIAS" localSheetId="3">#REF!</definedName>
    <definedName name="INST_PROVISÓRIAS">#REF!</definedName>
    <definedName name="Inst_sanitárias" localSheetId="3">#REF!</definedName>
    <definedName name="Inst_sanitárias">#REF!</definedName>
    <definedName name="iv">BDI!$CT$58</definedName>
    <definedName name="JAZ" localSheetId="3">#REF!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 localSheetId="3">#REF!</definedName>
    <definedName name="kdren">#REF!</definedName>
    <definedName name="kdrena" localSheetId="3">#REF!</definedName>
    <definedName name="kdrena">#REF!</definedName>
    <definedName name="Km" localSheetId="3">#REF!</definedName>
    <definedName name="Km">#REF!</definedName>
    <definedName name="koae" localSheetId="3">#REF!</definedName>
    <definedName name="koae">#REF!</definedName>
    <definedName name="kpavi" localSheetId="3">#REF!</definedName>
    <definedName name="kpavi">#REF!</definedName>
    <definedName name="KSIN" localSheetId="3">#REF!</definedName>
    <definedName name="KSIN">#REF!</definedName>
    <definedName name="ksinal" localSheetId="3">'[17]Indice de Reajuste'!#REF!</definedName>
    <definedName name="ksinal">'[17]Indice de Reajuste'!#REF!</definedName>
    <definedName name="kterra" localSheetId="3">#REF!</definedName>
    <definedName name="kterra">#REF!</definedName>
    <definedName name="LASTRO_CONCRETO" localSheetId="3">#REF!</definedName>
    <definedName name="LASTRO_CONCRETO">#REF!</definedName>
    <definedName name="LASTRO_EMISS3_S" localSheetId="3">#REF!</definedName>
    <definedName name="LASTRO_EMISS3_S">#REF!</definedName>
    <definedName name="LIG_PRED_SERV" localSheetId="3">#REF!</definedName>
    <definedName name="LIG_PRED_SERV">#REF!</definedName>
    <definedName name="LIG_PREDIAIS_MAT" localSheetId="3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 localSheetId="3">#REF!</definedName>
    <definedName name="LIGAÇÕES">#REF!</definedName>
    <definedName name="loc" localSheetId="3">#REF!</definedName>
    <definedName name="loc">#REF!</definedName>
    <definedName name="LOC_EMISS3" localSheetId="3">#REF!</definedName>
    <definedName name="LOC_EMISS3">#REF!</definedName>
    <definedName name="LOCAÇÃO" localSheetId="3">#REF!</definedName>
    <definedName name="LOCAÇÃO">#REF!</definedName>
    <definedName name="LOCAÇÃO_EMISS" localSheetId="3">#REF!</definedName>
    <definedName name="LOCAÇÃO_EMISS">#REF!</definedName>
    <definedName name="LOCAÇÃO_EMISS2" localSheetId="3">#REF!</definedName>
    <definedName name="LOCAÇÃO_EMISS2">#REF!</definedName>
    <definedName name="local" localSheetId="3">#REF!</definedName>
    <definedName name="local">#REF!</definedName>
    <definedName name="LOCAL1">'[8]DADOS DE ENTRADA CONCORRÊNCIA'!$B$25</definedName>
    <definedName name="LOCALIDADE">'[8]DADOS DE ENTRADA CONCORRÊNCIA'!$B$8</definedName>
    <definedName name="LOTA" localSheetId="3">#REF!</definedName>
    <definedName name="LOTA">#REF!</definedName>
    <definedName name="LOTE" localSheetId="3">#REF!</definedName>
    <definedName name="LOTE">#REF!</definedName>
    <definedName name="LOTE1" localSheetId="3">#REF!</definedName>
    <definedName name="LOTE1">#REF!</definedName>
    <definedName name="Louças_acessórios" localSheetId="3">#REF!</definedName>
    <definedName name="Louças_acessórios">#REF!</definedName>
    <definedName name="LS" localSheetId="3">#REF!</definedName>
    <definedName name="LS">#REF!</definedName>
    <definedName name="luis" localSheetId="3">#REF!</definedName>
    <definedName name="luis">#REF!</definedName>
    <definedName name="MAPA" localSheetId="3">#REF!</definedName>
    <definedName name="MAPA">#REF!</definedName>
    <definedName name="maria">'[2]RESUMO-DVOP'!$I$12</definedName>
    <definedName name="Material_britado" localSheetId="3">#REF!</definedName>
    <definedName name="Material_britado">#REF!</definedName>
    <definedName name="mbc" localSheetId="3">#REF!</definedName>
    <definedName name="mbc">#REF!</definedName>
    <definedName name="MCIDADES" localSheetId="3">#REF!</definedName>
    <definedName name="MCIDADES">#REF!</definedName>
    <definedName name="MDA" localSheetId="3">#REF!</definedName>
    <definedName name="MDA">#REF!</definedName>
    <definedName name="MDS" localSheetId="3">#REF!</definedName>
    <definedName name="MDS">#REF!</definedName>
    <definedName name="ME" localSheetId="3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 localSheetId="3">#REF!</definedName>
    <definedName name="MEIO_FIO">#REF!</definedName>
    <definedName name="meiofio" localSheetId="3">#REF!</definedName>
    <definedName name="meiofio">#REF!</definedName>
    <definedName name="Mem">'[4]Mat Asf'!$C$37</definedName>
    <definedName name="MMA" localSheetId="3">#REF!</definedName>
    <definedName name="MMA">#REF!</definedName>
    <definedName name="mo_base" localSheetId="3">#REF!</definedName>
    <definedName name="mo_base">#REF!</definedName>
    <definedName name="mo_sub_base" localSheetId="3">#REF!</definedName>
    <definedName name="mo_sub_base">#REF!</definedName>
    <definedName name="mosubb" localSheetId="3">#REF!</definedName>
    <definedName name="mosubb">#REF!</definedName>
    <definedName name="mosubl" localSheetId="3">#REF!</definedName>
    <definedName name="mosubl">#REF!</definedName>
    <definedName name="MOV_TERR_EMISS3_S" localSheetId="3">#REF!</definedName>
    <definedName name="MOV_TERR_EMISS3_S">#REF!</definedName>
    <definedName name="MOV_TERRA" localSheetId="3">#REF!</definedName>
    <definedName name="MOV_TERRA">#REF!</definedName>
    <definedName name="MOV_TERRA_EMISS" localSheetId="3">#REF!</definedName>
    <definedName name="MOV_TERRA_EMISS">#REF!</definedName>
    <definedName name="MOV_TERRA_EMISS2" localSheetId="3">#REF!</definedName>
    <definedName name="MOV_TERRA_EMISS2">#REF!</definedName>
    <definedName name="MS" localSheetId="3">#REF!</definedName>
    <definedName name="MS">#REF!</definedName>
    <definedName name="MTUR" localSheetId="3">#REF!</definedName>
    <definedName name="MTUR">#REF!</definedName>
    <definedName name="OAC" localSheetId="3">#REF!</definedName>
    <definedName name="OAC">#REF!</definedName>
    <definedName name="oac.b" localSheetId="3">#REF!</definedName>
    <definedName name="oac.b">#REF!</definedName>
    <definedName name="oac.c" localSheetId="3">#REF!</definedName>
    <definedName name="oac.c">#REF!</definedName>
    <definedName name="oac.ve" localSheetId="3">#REF!</definedName>
    <definedName name="oac.ve">#REF!</definedName>
    <definedName name="oac.ve.remoc" localSheetId="3">#REF!</definedName>
    <definedName name="oac.ve.remoc">#REF!</definedName>
    <definedName name="oac.vr" localSheetId="3">#REF!</definedName>
    <definedName name="oac.vr">#REF!</definedName>
    <definedName name="oac.vr.remoc" localSheetId="3">#REF!</definedName>
    <definedName name="oac.vr.remoc">#REF!</definedName>
    <definedName name="Oacorre2" localSheetId="3">#REF!</definedName>
    <definedName name="Oacorre2">#REF!</definedName>
    <definedName name="OAE" localSheetId="3">#REF!</definedName>
    <definedName name="OAE">#REF!</definedName>
    <definedName name="oae.vc" localSheetId="3">#REF!</definedName>
    <definedName name="oae.vc">#REF!</definedName>
    <definedName name="Oaesp2" localSheetId="3">#REF!</definedName>
    <definedName name="Oaesp2">#REF!</definedName>
    <definedName name="OBJETO" localSheetId="3">#REF!</definedName>
    <definedName name="OBJETO">#REF!</definedName>
    <definedName name="OBJETOA" localSheetId="3">#REF!</definedName>
    <definedName name="OBJETOA">#REF!</definedName>
    <definedName name="OCOM" localSheetId="3">#REF!</definedName>
    <definedName name="OCOM">#REF!</definedName>
    <definedName name="Ocomp2" localSheetId="3">#REF!</definedName>
    <definedName name="Ocomp2">#REF!</definedName>
    <definedName name="oesp" localSheetId="3">#REF!</definedName>
    <definedName name="oesp">#REF!</definedName>
    <definedName name="OP" localSheetId="3">#REF!</definedName>
    <definedName name="OP">#REF!</definedName>
    <definedName name="OPA" localSheetId="3">#REF!</definedName>
    <definedName name="OPA">#REF!</definedName>
    <definedName name="Orçamento" localSheetId="3">#REF!</definedName>
    <definedName name="Orçamento">#REF!</definedName>
    <definedName name="org" localSheetId="3">#REF!</definedName>
    <definedName name="org">#REF!</definedName>
    <definedName name="ÓRGÃO" localSheetId="3">#REF!</definedName>
    <definedName name="ÓRGÃO">#REF!</definedName>
    <definedName name="Orla" localSheetId="3">#REF!</definedName>
    <definedName name="Orla">#REF!</definedName>
    <definedName name="orlando" localSheetId="3">#REF!</definedName>
    <definedName name="orlando">#REF!</definedName>
    <definedName name="pav" localSheetId="3">#REF!</definedName>
    <definedName name="pav">#REF!</definedName>
    <definedName name="PAV_2" localSheetId="3">[2]RELATÓRIO!#REF!</definedName>
    <definedName name="PAV_2">[2]RELATÓRIO!#REF!</definedName>
    <definedName name="PAV_EMISS3_S" localSheetId="3">#REF!</definedName>
    <definedName name="PAV_EMISS3_S">#REF!</definedName>
    <definedName name="pavi" localSheetId="3">#REF!</definedName>
    <definedName name="pavi">#REF!</definedName>
    <definedName name="Pavi2" localSheetId="3">#REF!</definedName>
    <definedName name="Pavi2">#REF!</definedName>
    <definedName name="PAVIM_EMISS" localSheetId="3">#REF!</definedName>
    <definedName name="PAVIM_EMISS">#REF!</definedName>
    <definedName name="PAVIM_EMISS2" localSheetId="3">#REF!</definedName>
    <definedName name="PAVIM_EMISS2">#REF!</definedName>
    <definedName name="PAVIMENTAÇÃO" localSheetId="3">#REF!</definedName>
    <definedName name="PAVIMENTAÇÃO">#REF!</definedName>
    <definedName name="PED" localSheetId="3">#REF!</definedName>
    <definedName name="PED">#REF!</definedName>
    <definedName name="PEDA" localSheetId="3">#REF!</definedName>
    <definedName name="PEDA">#REF!</definedName>
    <definedName name="PEDREIRA" localSheetId="3">#REF!</definedName>
    <definedName name="PEDREIRA">#REF!</definedName>
    <definedName name="Pia_cozinha" localSheetId="3">#REF!</definedName>
    <definedName name="Pia_cozinha">#REF!</definedName>
    <definedName name="Pilar" localSheetId="3">#REF!</definedName>
    <definedName name="Pilar">#REF!</definedName>
    <definedName name="pint_lig" localSheetId="3">#REF!</definedName>
    <definedName name="pint_lig">#REF!</definedName>
    <definedName name="Pintura_cal" localSheetId="3">#REF!</definedName>
    <definedName name="Pintura_cal">#REF!</definedName>
    <definedName name="Pintura_óleo" localSheetId="3">#REF!</definedName>
    <definedName name="Pintura_óleo">#REF!</definedName>
    <definedName name="Piso_cimentado" localSheetId="3">#REF!</definedName>
    <definedName name="Piso_cimentado">#REF!</definedName>
    <definedName name="Placa_de_cimento" localSheetId="3">#REF!</definedName>
    <definedName name="Placa_de_cimento">#REF!</definedName>
    <definedName name="PLACA_OBRA" localSheetId="3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 localSheetId="3">#REF!</definedName>
    <definedName name="plano">#REF!</definedName>
    <definedName name="POÇO_VISIT" localSheetId="3">#REF!</definedName>
    <definedName name="POÇO_VISIT">#REF!</definedName>
    <definedName name="PRAZO" localSheetId="3">#REF!</definedName>
    <definedName name="PRAZO">#REF!</definedName>
    <definedName name="PRAZOA" localSheetId="3">#REF!</definedName>
    <definedName name="PRAZOA">#REF!</definedName>
    <definedName name="Preço_Unitário" localSheetId="3">#REF!</definedName>
    <definedName name="Preço_Unitário">#REF!</definedName>
    <definedName name="Print_Area_MI" localSheetId="3">#REF!</definedName>
    <definedName name="Print_Area_MI">#REF!</definedName>
    <definedName name="pz" localSheetId="3">#REF!</definedName>
    <definedName name="pz">#REF!</definedName>
    <definedName name="QUANT_acumu" localSheetId="3">#REF!</definedName>
    <definedName name="QUANT_acumu">#REF!</definedName>
    <definedName name="Quantidade" localSheetId="3">#REF!</definedName>
    <definedName name="Quantidade">#REF!</definedName>
    <definedName name="quantidades" localSheetId="3">#REF!</definedName>
    <definedName name="quantidades">#REF!</definedName>
    <definedName name="Radier" localSheetId="3">#REF!</definedName>
    <definedName name="Radier">#REF!</definedName>
    <definedName name="rc.cerca" localSheetId="3">#REF!</definedName>
    <definedName name="rc.cerca">#REF!</definedName>
    <definedName name="rea" localSheetId="3">#REF!</definedName>
    <definedName name="rea">#REF!</definedName>
    <definedName name="REAJ" localSheetId="3">#REF!</definedName>
    <definedName name="REAJ">#REF!</definedName>
    <definedName name="Reaterro" localSheetId="3">#REF!</definedName>
    <definedName name="Reaterro">#REF!</definedName>
    <definedName name="Reboco" localSheetId="3">#REF!</definedName>
    <definedName name="Reboco">#REF!</definedName>
    <definedName name="REDE_COLETORA_MAT" localSheetId="3">#REF!</definedName>
    <definedName name="REDE_COLETORA_MAT">#REF!</definedName>
    <definedName name="REDE_COLETORA_MATERIAL">'[10]REDE COLETORA'!$H$67</definedName>
    <definedName name="REDE_COLETORA_SERV" localSheetId="3">#REF!</definedName>
    <definedName name="REDE_COLETORA_SERV">#REF!</definedName>
    <definedName name="REDE_COLETORA_SERVIÇOS">'[10]REDE COLETORA'!$H$9</definedName>
    <definedName name="REG" localSheetId="3">#REF!</definedName>
    <definedName name="REG">#REF!</definedName>
    <definedName name="REGULA" localSheetId="3">#REF!</definedName>
    <definedName name="REGULA">#REF!</definedName>
    <definedName name="RELATÓRIO_DOS_SERVIÇOS_EXECUTADOS" localSheetId="3">#REF!</definedName>
    <definedName name="RELATÓRIO_DOS_SERVIÇOS_EXECUTADOS">#REF!</definedName>
    <definedName name="remoc" localSheetId="3">#REF!</definedName>
    <definedName name="remoc">#REF!</definedName>
    <definedName name="REMOÇÃO" localSheetId="3">#REF!</definedName>
    <definedName name="REMOÇÃO">#REF!</definedName>
    <definedName name="resumo3" hidden="1">{#N/A,#N/A,FALSE,"MO (2)"}</definedName>
    <definedName name="resumo3_1" hidden="1">{#N/A,#N/A,FALSE,"MO (2)"}</definedName>
    <definedName name="RL1C" localSheetId="3">#REF!</definedName>
    <definedName name="RL1C">#REF!</definedName>
    <definedName name="ROB">'[19]Mat Asf'!$C$36</definedName>
    <definedName name="ROBERTO">'[19]Mat Asf'!$C$37</definedName>
    <definedName name="rod" localSheetId="3">#REF!</definedName>
    <definedName name="rod">#REF!</definedName>
    <definedName name="rodo" localSheetId="3">#REF!</definedName>
    <definedName name="rodo">#REF!</definedName>
    <definedName name="RODO1" localSheetId="3">#REF!</definedName>
    <definedName name="RODO1">#REF!</definedName>
    <definedName name="RODO2" localSheetId="3">#REF!</definedName>
    <definedName name="RODO2">#REF!</definedName>
    <definedName name="RODOA" localSheetId="3">#REF!</definedName>
    <definedName name="RODOA">#REF!</definedName>
    <definedName name="RODOA1" localSheetId="3">#REF!</definedName>
    <definedName name="RODOA1">#REF!</definedName>
    <definedName name="rodov" localSheetId="3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 localSheetId="3">#REF!</definedName>
    <definedName name="rr.2c_pint">#REF!</definedName>
    <definedName name="RR_2C" localSheetId="3">#REF!</definedName>
    <definedName name="RR_2C">#REF!</definedName>
    <definedName name="RR1C" localSheetId="3">#REF!</definedName>
    <definedName name="RR1C">#REF!</definedName>
    <definedName name="RRD" localSheetId="3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 localSheetId="3">#REF!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 localSheetId="3">#REF!</definedName>
    <definedName name="saux">#REF!</definedName>
    <definedName name="SB" localSheetId="3">#REF!</definedName>
    <definedName name="SB">#REF!</definedName>
    <definedName name="scon" localSheetId="3">#REF!</definedName>
    <definedName name="scon">#REF!</definedName>
    <definedName name="se">[22]Serviços!$A$3:$F$1403</definedName>
    <definedName name="segm">[23]dados!$B$5</definedName>
    <definedName name="segment" localSheetId="3">#REF!</definedName>
    <definedName name="segment">#REF!</definedName>
    <definedName name="SEGMENTO">'[8]DADOS DE ENTRADA CONCORRÊNCIA'!$B$19</definedName>
    <definedName name="SELO" localSheetId="3">'[14]QUADRO 04 - PLANILHAS PREÇOS'!#REF!</definedName>
    <definedName name="SELO">'[14]QUADRO 04 - PLANILHAS PREÇOS'!#REF!</definedName>
    <definedName name="SELOA" localSheetId="3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 localSheetId="3">#REF!</definedName>
    <definedName name="SG_01_01">#REF!</definedName>
    <definedName name="SG_01_02" localSheetId="3">#REF!</definedName>
    <definedName name="SG_01_02">#REF!</definedName>
    <definedName name="SG_01_03" localSheetId="3">#REF!</definedName>
    <definedName name="SG_01_03">#REF!</definedName>
    <definedName name="SG_01_04" localSheetId="3">#REF!</definedName>
    <definedName name="SG_01_04">#REF!</definedName>
    <definedName name="SG_01_05" localSheetId="3">#REF!</definedName>
    <definedName name="SG_01_05">#REF!</definedName>
    <definedName name="SG_01_06" localSheetId="3">#REF!</definedName>
    <definedName name="SG_01_06">#REF!</definedName>
    <definedName name="SG_01_07" localSheetId="3">#REF!</definedName>
    <definedName name="SG_01_07">#REF!</definedName>
    <definedName name="SG_01_08" localSheetId="3">#REF!</definedName>
    <definedName name="SG_01_08">#REF!</definedName>
    <definedName name="SG_01_09" localSheetId="3">#REF!</definedName>
    <definedName name="SG_01_09">#REF!</definedName>
    <definedName name="SG_01_10" localSheetId="3">#REF!</definedName>
    <definedName name="SG_01_10">#REF!</definedName>
    <definedName name="SG_01_11" localSheetId="3">#REF!</definedName>
    <definedName name="SG_01_11">#REF!</definedName>
    <definedName name="SG_01_12" localSheetId="3">#REF!</definedName>
    <definedName name="SG_01_12">#REF!</definedName>
    <definedName name="SG_01_13" localSheetId="3">#REF!</definedName>
    <definedName name="SG_01_13">#REF!</definedName>
    <definedName name="SG_01_14" localSheetId="3">#REF!</definedName>
    <definedName name="SG_01_14">#REF!</definedName>
    <definedName name="SG_01_15" localSheetId="3">#REF!</definedName>
    <definedName name="SG_01_15">#REF!</definedName>
    <definedName name="SG_01_16" localSheetId="3">#REF!</definedName>
    <definedName name="SG_01_16">#REF!</definedName>
    <definedName name="SG_01_17" localSheetId="3">#REF!</definedName>
    <definedName name="SG_01_17">#REF!</definedName>
    <definedName name="SG_01_18" localSheetId="3">#REF!</definedName>
    <definedName name="SG_01_18">#REF!</definedName>
    <definedName name="SG_01_19" localSheetId="3">#REF!</definedName>
    <definedName name="SG_01_19">#REF!</definedName>
    <definedName name="SG_01_20" localSheetId="3">#REF!</definedName>
    <definedName name="SG_01_20">#REF!</definedName>
    <definedName name="SG_01_21" localSheetId="3">#REF!</definedName>
    <definedName name="SG_01_21">#REF!</definedName>
    <definedName name="SG_01_22" localSheetId="3">#REF!</definedName>
    <definedName name="SG_01_22">#REF!</definedName>
    <definedName name="SG_01_23" localSheetId="3">#REF!</definedName>
    <definedName name="SG_01_23">#REF!</definedName>
    <definedName name="SG_01_24" localSheetId="3">#REF!</definedName>
    <definedName name="SG_01_24">#REF!</definedName>
    <definedName name="SG_01_25" localSheetId="3">#REF!</definedName>
    <definedName name="SG_01_25">#REF!</definedName>
    <definedName name="SG_02_01" localSheetId="3">#REF!</definedName>
    <definedName name="SG_02_01">#REF!</definedName>
    <definedName name="SG_02_02" localSheetId="3">#REF!</definedName>
    <definedName name="SG_02_02">#REF!</definedName>
    <definedName name="SG_02_03" localSheetId="3">#REF!</definedName>
    <definedName name="SG_02_03">#REF!</definedName>
    <definedName name="SG_02_04" localSheetId="3">#REF!</definedName>
    <definedName name="SG_02_04">#REF!</definedName>
    <definedName name="SG_02_05" localSheetId="3">#REF!</definedName>
    <definedName name="SG_02_05">#REF!</definedName>
    <definedName name="SG_02_06" localSheetId="3">#REF!</definedName>
    <definedName name="SG_02_06">#REF!</definedName>
    <definedName name="SG_02_07" localSheetId="3">#REF!</definedName>
    <definedName name="SG_02_07">#REF!</definedName>
    <definedName name="SG_02_08" localSheetId="3">#REF!</definedName>
    <definedName name="SG_02_08">#REF!</definedName>
    <definedName name="SG_02_09" localSheetId="3">#REF!</definedName>
    <definedName name="SG_02_09">#REF!</definedName>
    <definedName name="SG_02_10" localSheetId="3">#REF!</definedName>
    <definedName name="SG_02_10">#REF!</definedName>
    <definedName name="SG_02_11" localSheetId="3">#REF!</definedName>
    <definedName name="SG_02_11">#REF!</definedName>
    <definedName name="SG_02_12" localSheetId="3">#REF!</definedName>
    <definedName name="SG_02_12">#REF!</definedName>
    <definedName name="SG_02_13" localSheetId="3">#REF!</definedName>
    <definedName name="SG_02_13">#REF!</definedName>
    <definedName name="SG_02_14" localSheetId="3">#REF!</definedName>
    <definedName name="SG_02_14">#REF!</definedName>
    <definedName name="SG_02_15" localSheetId="3">#REF!</definedName>
    <definedName name="SG_02_15">#REF!</definedName>
    <definedName name="SG_02_16" localSheetId="3">#REF!</definedName>
    <definedName name="SG_02_16">#REF!</definedName>
    <definedName name="SG_02_17" localSheetId="3">#REF!</definedName>
    <definedName name="SG_02_17">#REF!</definedName>
    <definedName name="SG_02_18" localSheetId="3">#REF!</definedName>
    <definedName name="SG_02_18">#REF!</definedName>
    <definedName name="SG_02_19" localSheetId="3">#REF!</definedName>
    <definedName name="SG_02_19">#REF!</definedName>
    <definedName name="SG_02_20" localSheetId="3">#REF!</definedName>
    <definedName name="SG_02_20">#REF!</definedName>
    <definedName name="SG_02_21" localSheetId="3">#REF!</definedName>
    <definedName name="SG_02_21">#REF!</definedName>
    <definedName name="SG_02_22" localSheetId="3">#REF!</definedName>
    <definedName name="SG_02_22">#REF!</definedName>
    <definedName name="SG_02_23" localSheetId="3">#REF!</definedName>
    <definedName name="SG_02_23">#REF!</definedName>
    <definedName name="SG_02_24" localSheetId="3">#REF!</definedName>
    <definedName name="SG_02_24">#REF!</definedName>
    <definedName name="SG_02_25" localSheetId="3">#REF!</definedName>
    <definedName name="SG_02_25">#REF!</definedName>
    <definedName name="SG_03_01" localSheetId="3">#REF!</definedName>
    <definedName name="SG_03_01">#REF!</definedName>
    <definedName name="SG_03_02" localSheetId="3">#REF!</definedName>
    <definedName name="SG_03_02">#REF!</definedName>
    <definedName name="SG_03_03" localSheetId="3">#REF!</definedName>
    <definedName name="SG_03_03">#REF!</definedName>
    <definedName name="SG_03_04" localSheetId="3">#REF!</definedName>
    <definedName name="SG_03_04">#REF!</definedName>
    <definedName name="SG_03_05" localSheetId="3">#REF!</definedName>
    <definedName name="SG_03_05">#REF!</definedName>
    <definedName name="SG_03_06" localSheetId="3">#REF!</definedName>
    <definedName name="SG_03_06">#REF!</definedName>
    <definedName name="SG_03_07" localSheetId="3">#REF!</definedName>
    <definedName name="SG_03_07">#REF!</definedName>
    <definedName name="SG_03_08" localSheetId="3">#REF!</definedName>
    <definedName name="SG_03_08">#REF!</definedName>
    <definedName name="SG_03_09" localSheetId="3">#REF!</definedName>
    <definedName name="SG_03_09">#REF!</definedName>
    <definedName name="SG_03_10" localSheetId="3">#REF!</definedName>
    <definedName name="SG_03_10">#REF!</definedName>
    <definedName name="SG_03_11" localSheetId="3">#REF!</definedName>
    <definedName name="SG_03_11">#REF!</definedName>
    <definedName name="SG_03_12" localSheetId="3">#REF!</definedName>
    <definedName name="SG_03_12">#REF!</definedName>
    <definedName name="SG_03_13" localSheetId="3">#REF!</definedName>
    <definedName name="SG_03_13">#REF!</definedName>
    <definedName name="SG_03_14" localSheetId="3">#REF!</definedName>
    <definedName name="SG_03_14">#REF!</definedName>
    <definedName name="SG_03_15" localSheetId="3">#REF!</definedName>
    <definedName name="SG_03_15">#REF!</definedName>
    <definedName name="SG_03_16" localSheetId="3">#REF!</definedName>
    <definedName name="SG_03_16">#REF!</definedName>
    <definedName name="SG_03_17" localSheetId="3">#REF!</definedName>
    <definedName name="SG_03_17">#REF!</definedName>
    <definedName name="SG_03_18" localSheetId="3">#REF!</definedName>
    <definedName name="SG_03_18">#REF!</definedName>
    <definedName name="SG_03_19" localSheetId="3">#REF!</definedName>
    <definedName name="SG_03_19">#REF!</definedName>
    <definedName name="SG_03_20" localSheetId="3">#REF!</definedName>
    <definedName name="SG_03_20">#REF!</definedName>
    <definedName name="SG_03_21" localSheetId="3">#REF!</definedName>
    <definedName name="SG_03_21">#REF!</definedName>
    <definedName name="SG_03_22" localSheetId="3">#REF!</definedName>
    <definedName name="SG_03_22">#REF!</definedName>
    <definedName name="SG_03_23" localSheetId="3">#REF!</definedName>
    <definedName name="SG_03_23">#REF!</definedName>
    <definedName name="SG_03_24" localSheetId="3">#REF!</definedName>
    <definedName name="SG_03_24">#REF!</definedName>
    <definedName name="SG_03_25" localSheetId="3">#REF!</definedName>
    <definedName name="SG_03_25">#REF!</definedName>
    <definedName name="SG_04_01" localSheetId="3">#REF!</definedName>
    <definedName name="SG_04_01">#REF!</definedName>
    <definedName name="SG_04_02" localSheetId="3">#REF!</definedName>
    <definedName name="SG_04_02">#REF!</definedName>
    <definedName name="SG_04_03" localSheetId="3">#REF!</definedName>
    <definedName name="SG_04_03">#REF!</definedName>
    <definedName name="SG_04_04" localSheetId="3">#REF!</definedName>
    <definedName name="SG_04_04">#REF!</definedName>
    <definedName name="SG_04_05" localSheetId="3">#REF!</definedName>
    <definedName name="SG_04_05">#REF!</definedName>
    <definedName name="SG_04_06" localSheetId="3">#REF!</definedName>
    <definedName name="SG_04_06">#REF!</definedName>
    <definedName name="SG_04_07" localSheetId="3">#REF!</definedName>
    <definedName name="SG_04_07">#REF!</definedName>
    <definedName name="SG_04_08" localSheetId="3">#REF!</definedName>
    <definedName name="SG_04_08">#REF!</definedName>
    <definedName name="SG_04_09" localSheetId="3">#REF!</definedName>
    <definedName name="SG_04_09">#REF!</definedName>
    <definedName name="SG_04_10" localSheetId="3">#REF!</definedName>
    <definedName name="SG_04_10">#REF!</definedName>
    <definedName name="SG_04_11" localSheetId="3">#REF!</definedName>
    <definedName name="SG_04_11">#REF!</definedName>
    <definedName name="SG_04_12" localSheetId="3">#REF!</definedName>
    <definedName name="SG_04_12">#REF!</definedName>
    <definedName name="SG_04_13" localSheetId="3">#REF!</definedName>
    <definedName name="SG_04_13">#REF!</definedName>
    <definedName name="SG_04_14" localSheetId="3">#REF!</definedName>
    <definedName name="SG_04_14">#REF!</definedName>
    <definedName name="SG_04_15" localSheetId="3">#REF!</definedName>
    <definedName name="SG_04_15">#REF!</definedName>
    <definedName name="SG_04_16" localSheetId="3">#REF!</definedName>
    <definedName name="SG_04_16">#REF!</definedName>
    <definedName name="SG_04_17" localSheetId="3">#REF!</definedName>
    <definedName name="SG_04_17">#REF!</definedName>
    <definedName name="SG_04_18" localSheetId="3">#REF!</definedName>
    <definedName name="SG_04_18">#REF!</definedName>
    <definedName name="SG_04_19" localSheetId="3">#REF!</definedName>
    <definedName name="SG_04_19">#REF!</definedName>
    <definedName name="SG_04_20" localSheetId="3">#REF!</definedName>
    <definedName name="SG_04_20">#REF!</definedName>
    <definedName name="SG_04_21" localSheetId="3">#REF!</definedName>
    <definedName name="SG_04_21">#REF!</definedName>
    <definedName name="SG_04_22" localSheetId="3">#REF!</definedName>
    <definedName name="SG_04_22">#REF!</definedName>
    <definedName name="SG_04_23" localSheetId="3">#REF!</definedName>
    <definedName name="SG_04_23">#REF!</definedName>
    <definedName name="SG_04_24" localSheetId="3">#REF!</definedName>
    <definedName name="SG_04_24">#REF!</definedName>
    <definedName name="SG_04_25" localSheetId="3">#REF!</definedName>
    <definedName name="SG_04_25">#REF!</definedName>
    <definedName name="SG_05_01" localSheetId="3">#REF!</definedName>
    <definedName name="SG_05_01">#REF!</definedName>
    <definedName name="SG_05_02" localSheetId="3">#REF!</definedName>
    <definedName name="SG_05_02">#REF!</definedName>
    <definedName name="SG_05_03" localSheetId="3">#REF!</definedName>
    <definedName name="SG_05_03">#REF!</definedName>
    <definedName name="SG_05_04" localSheetId="3">#REF!</definedName>
    <definedName name="SG_05_04">#REF!</definedName>
    <definedName name="SG_05_05" localSheetId="3">#REF!</definedName>
    <definedName name="SG_05_05">#REF!</definedName>
    <definedName name="SG_05_06" localSheetId="3">#REF!</definedName>
    <definedName name="SG_05_06">#REF!</definedName>
    <definedName name="SG_05_07" localSheetId="3">#REF!</definedName>
    <definedName name="SG_05_07">#REF!</definedName>
    <definedName name="SG_05_08" localSheetId="3">#REF!</definedName>
    <definedName name="SG_05_08">#REF!</definedName>
    <definedName name="SG_05_09" localSheetId="3">#REF!</definedName>
    <definedName name="SG_05_09">#REF!</definedName>
    <definedName name="SG_05_10" localSheetId="3">#REF!</definedName>
    <definedName name="SG_05_10">#REF!</definedName>
    <definedName name="SG_05_11" localSheetId="3">#REF!</definedName>
    <definedName name="SG_05_11">#REF!</definedName>
    <definedName name="SG_05_12" localSheetId="3">#REF!</definedName>
    <definedName name="SG_05_12">#REF!</definedName>
    <definedName name="SG_05_13" localSheetId="3">#REF!</definedName>
    <definedName name="SG_05_13">#REF!</definedName>
    <definedName name="SG_05_14" localSheetId="3">#REF!</definedName>
    <definedName name="SG_05_14">#REF!</definedName>
    <definedName name="SG_05_15" localSheetId="3">#REF!</definedName>
    <definedName name="SG_05_15">#REF!</definedName>
    <definedName name="SG_05_16" localSheetId="3">#REF!</definedName>
    <definedName name="SG_05_16">#REF!</definedName>
    <definedName name="SG_05_17" localSheetId="3">#REF!</definedName>
    <definedName name="SG_05_17">#REF!</definedName>
    <definedName name="SG_05_18" localSheetId="3">#REF!</definedName>
    <definedName name="SG_05_18">#REF!</definedName>
    <definedName name="SG_05_19" localSheetId="3">#REF!</definedName>
    <definedName name="SG_05_19">#REF!</definedName>
    <definedName name="SG_05_20" localSheetId="3">#REF!</definedName>
    <definedName name="SG_05_20">#REF!</definedName>
    <definedName name="SG_05_21" localSheetId="3">#REF!</definedName>
    <definedName name="SG_05_21">#REF!</definedName>
    <definedName name="SG_05_22" localSheetId="3">#REF!</definedName>
    <definedName name="SG_05_22">#REF!</definedName>
    <definedName name="SG_05_23" localSheetId="3">#REF!</definedName>
    <definedName name="SG_05_23">#REF!</definedName>
    <definedName name="SG_05_24" localSheetId="3">#REF!</definedName>
    <definedName name="SG_05_24">#REF!</definedName>
    <definedName name="SG_05_25" localSheetId="3">#REF!</definedName>
    <definedName name="SG_05_25">#REF!</definedName>
    <definedName name="SG_06_01" localSheetId="3">#REF!</definedName>
    <definedName name="SG_06_01">#REF!</definedName>
    <definedName name="SG_06_02" localSheetId="3">#REF!</definedName>
    <definedName name="SG_06_02">#REF!</definedName>
    <definedName name="SG_06_03" localSheetId="3">#REF!</definedName>
    <definedName name="SG_06_03">#REF!</definedName>
    <definedName name="SG_06_04" localSheetId="3">#REF!</definedName>
    <definedName name="SG_06_04">#REF!</definedName>
    <definedName name="SG_06_05" localSheetId="3">#REF!</definedName>
    <definedName name="SG_06_05">#REF!</definedName>
    <definedName name="SG_06_06" localSheetId="3">#REF!</definedName>
    <definedName name="SG_06_06">#REF!</definedName>
    <definedName name="SG_06_07" localSheetId="3">#REF!</definedName>
    <definedName name="SG_06_07">#REF!</definedName>
    <definedName name="SG_06_08" localSheetId="3">#REF!</definedName>
    <definedName name="SG_06_08">#REF!</definedName>
    <definedName name="SG_06_09" localSheetId="3">#REF!</definedName>
    <definedName name="SG_06_09">#REF!</definedName>
    <definedName name="SG_06_10" localSheetId="3">#REF!</definedName>
    <definedName name="SG_06_10">#REF!</definedName>
    <definedName name="SG_06_11" localSheetId="3">#REF!</definedName>
    <definedName name="SG_06_11">#REF!</definedName>
    <definedName name="SG_06_12" localSheetId="3">#REF!</definedName>
    <definedName name="SG_06_12">#REF!</definedName>
    <definedName name="SG_06_13" localSheetId="3">#REF!</definedName>
    <definedName name="SG_06_13">#REF!</definedName>
    <definedName name="SG_06_14" localSheetId="3">#REF!</definedName>
    <definedName name="SG_06_14">#REF!</definedName>
    <definedName name="SG_06_15" localSheetId="3">#REF!</definedName>
    <definedName name="SG_06_15">#REF!</definedName>
    <definedName name="SG_06_16" localSheetId="3">#REF!</definedName>
    <definedName name="SG_06_16">#REF!</definedName>
    <definedName name="SG_06_17" localSheetId="3">#REF!</definedName>
    <definedName name="SG_06_17">#REF!</definedName>
    <definedName name="SG_06_18" localSheetId="3">#REF!</definedName>
    <definedName name="SG_06_18">#REF!</definedName>
    <definedName name="SG_06_19" localSheetId="3">#REF!</definedName>
    <definedName name="SG_06_19">#REF!</definedName>
    <definedName name="SG_06_20" localSheetId="3">#REF!</definedName>
    <definedName name="SG_06_20">#REF!</definedName>
    <definedName name="SG_06_21" localSheetId="3">#REF!</definedName>
    <definedName name="SG_06_21">#REF!</definedName>
    <definedName name="SG_06_22" localSheetId="3">#REF!</definedName>
    <definedName name="SG_06_22">#REF!</definedName>
    <definedName name="SG_06_23" localSheetId="3">#REF!</definedName>
    <definedName name="SG_06_23">#REF!</definedName>
    <definedName name="SG_06_24" localSheetId="3">#REF!</definedName>
    <definedName name="SG_06_24">#REF!</definedName>
    <definedName name="SG_06_25" localSheetId="3">#REF!</definedName>
    <definedName name="SG_06_25">#REF!</definedName>
    <definedName name="SG_07_01" localSheetId="3">#REF!</definedName>
    <definedName name="SG_07_01">#REF!</definedName>
    <definedName name="SG_07_02" localSheetId="3">#REF!</definedName>
    <definedName name="SG_07_02">#REF!</definedName>
    <definedName name="SG_07_03" localSheetId="3">#REF!</definedName>
    <definedName name="SG_07_03">#REF!</definedName>
    <definedName name="SG_07_04" localSheetId="3">#REF!</definedName>
    <definedName name="SG_07_04">#REF!</definedName>
    <definedName name="SG_07_05" localSheetId="3">#REF!</definedName>
    <definedName name="SG_07_05">#REF!</definedName>
    <definedName name="SG_07_06" localSheetId="3">#REF!</definedName>
    <definedName name="SG_07_06">#REF!</definedName>
    <definedName name="SG_07_07" localSheetId="3">#REF!</definedName>
    <definedName name="SG_07_07">#REF!</definedName>
    <definedName name="SG_07_08" localSheetId="3">#REF!</definedName>
    <definedName name="SG_07_08">#REF!</definedName>
    <definedName name="SG_07_09" localSheetId="3">#REF!</definedName>
    <definedName name="SG_07_09">#REF!</definedName>
    <definedName name="SG_07_10" localSheetId="3">#REF!</definedName>
    <definedName name="SG_07_10">#REF!</definedName>
    <definedName name="SG_07_11" localSheetId="3">#REF!</definedName>
    <definedName name="SG_07_11">#REF!</definedName>
    <definedName name="SG_07_12" localSheetId="3">#REF!</definedName>
    <definedName name="SG_07_12">#REF!</definedName>
    <definedName name="SG_07_13" localSheetId="3">#REF!</definedName>
    <definedName name="SG_07_13">#REF!</definedName>
    <definedName name="SG_07_14" localSheetId="3">#REF!</definedName>
    <definedName name="SG_07_14">#REF!</definedName>
    <definedName name="SG_07_15" localSheetId="3">#REF!</definedName>
    <definedName name="SG_07_15">#REF!</definedName>
    <definedName name="SG_07_16" localSheetId="3">#REF!</definedName>
    <definedName name="SG_07_16">#REF!</definedName>
    <definedName name="SG_07_17" localSheetId="3">#REF!</definedName>
    <definedName name="SG_07_17">#REF!</definedName>
    <definedName name="SG_07_18" localSheetId="3">#REF!</definedName>
    <definedName name="SG_07_18">#REF!</definedName>
    <definedName name="SG_07_19" localSheetId="3">#REF!</definedName>
    <definedName name="SG_07_19">#REF!</definedName>
    <definedName name="SG_07_20" localSheetId="3">#REF!</definedName>
    <definedName name="SG_07_20">#REF!</definedName>
    <definedName name="SG_07_21" localSheetId="3">#REF!</definedName>
    <definedName name="SG_07_21">#REF!</definedName>
    <definedName name="SG_07_22" localSheetId="3">#REF!</definedName>
    <definedName name="SG_07_22">#REF!</definedName>
    <definedName name="SG_07_23" localSheetId="3">#REF!</definedName>
    <definedName name="SG_07_23">#REF!</definedName>
    <definedName name="SG_07_24" localSheetId="3">#REF!</definedName>
    <definedName name="SG_07_24">#REF!</definedName>
    <definedName name="SG_07_25" localSheetId="3">#REF!</definedName>
    <definedName name="SG_07_25">#REF!</definedName>
    <definedName name="SG_08_01" localSheetId="3">#REF!</definedName>
    <definedName name="SG_08_01">#REF!</definedName>
    <definedName name="SG_08_02" localSheetId="3">#REF!</definedName>
    <definedName name="SG_08_02">#REF!</definedName>
    <definedName name="SG_08_03" localSheetId="3">#REF!</definedName>
    <definedName name="SG_08_03">#REF!</definedName>
    <definedName name="SG_08_04" localSheetId="3">#REF!</definedName>
    <definedName name="SG_08_04">#REF!</definedName>
    <definedName name="SG_08_05" localSheetId="3">#REF!</definedName>
    <definedName name="SG_08_05">#REF!</definedName>
    <definedName name="SG_08_06" localSheetId="3">#REF!</definedName>
    <definedName name="SG_08_06">#REF!</definedName>
    <definedName name="SG_08_07" localSheetId="3">#REF!</definedName>
    <definedName name="SG_08_07">#REF!</definedName>
    <definedName name="SG_08_08" localSheetId="3">#REF!</definedName>
    <definedName name="SG_08_08">#REF!</definedName>
    <definedName name="SG_08_09" localSheetId="3">#REF!</definedName>
    <definedName name="SG_08_09">#REF!</definedName>
    <definedName name="SG_08_10" localSheetId="3">#REF!</definedName>
    <definedName name="SG_08_10">#REF!</definedName>
    <definedName name="SG_08_11" localSheetId="3">#REF!</definedName>
    <definedName name="SG_08_11">#REF!</definedName>
    <definedName name="SG_08_12" localSheetId="3">#REF!</definedName>
    <definedName name="SG_08_12">#REF!</definedName>
    <definedName name="SG_08_13" localSheetId="3">#REF!</definedName>
    <definedName name="SG_08_13">#REF!</definedName>
    <definedName name="SG_08_14" localSheetId="3">#REF!</definedName>
    <definedName name="SG_08_14">#REF!</definedName>
    <definedName name="SG_08_15" localSheetId="3">#REF!</definedName>
    <definedName name="SG_08_15">#REF!</definedName>
    <definedName name="SG_08_16" localSheetId="3">#REF!</definedName>
    <definedName name="SG_08_16">#REF!</definedName>
    <definedName name="SG_08_17" localSheetId="3">#REF!</definedName>
    <definedName name="SG_08_17">#REF!</definedName>
    <definedName name="SG_08_18" localSheetId="3">#REF!</definedName>
    <definedName name="SG_08_18">#REF!</definedName>
    <definedName name="SG_08_19" localSheetId="3">#REF!</definedName>
    <definedName name="SG_08_19">#REF!</definedName>
    <definedName name="SG_08_20" localSheetId="3">#REF!</definedName>
    <definedName name="SG_08_20">#REF!</definedName>
    <definedName name="SG_08_21" localSheetId="3">#REF!</definedName>
    <definedName name="SG_08_21">#REF!</definedName>
    <definedName name="SG_08_22" localSheetId="3">#REF!</definedName>
    <definedName name="SG_08_22">#REF!</definedName>
    <definedName name="SG_08_23" localSheetId="3">#REF!</definedName>
    <definedName name="SG_08_23">#REF!</definedName>
    <definedName name="SG_08_24" localSheetId="3">#REF!</definedName>
    <definedName name="SG_08_24">#REF!</definedName>
    <definedName name="SG_08_25" localSheetId="3">#REF!</definedName>
    <definedName name="SG_08_25">#REF!</definedName>
    <definedName name="SG_09_01" localSheetId="3">#REF!</definedName>
    <definedName name="SG_09_01">#REF!</definedName>
    <definedName name="SG_09_02" localSheetId="3">#REF!</definedName>
    <definedName name="SG_09_02">#REF!</definedName>
    <definedName name="SG_09_03" localSheetId="3">#REF!</definedName>
    <definedName name="SG_09_03">#REF!</definedName>
    <definedName name="SG_09_04" localSheetId="3">#REF!</definedName>
    <definedName name="SG_09_04">#REF!</definedName>
    <definedName name="SG_09_05" localSheetId="3">#REF!</definedName>
    <definedName name="SG_09_05">#REF!</definedName>
    <definedName name="SG_09_06" localSheetId="3">#REF!</definedName>
    <definedName name="SG_09_06">#REF!</definedName>
    <definedName name="SG_09_07" localSheetId="3">#REF!</definedName>
    <definedName name="SG_09_07">#REF!</definedName>
    <definedName name="SG_09_08" localSheetId="3">#REF!</definedName>
    <definedName name="SG_09_08">#REF!</definedName>
    <definedName name="SG_09_09" localSheetId="3">#REF!</definedName>
    <definedName name="SG_09_09">#REF!</definedName>
    <definedName name="SG_09_10" localSheetId="3">#REF!</definedName>
    <definedName name="SG_09_10">#REF!</definedName>
    <definedName name="SG_09_11" localSheetId="3">#REF!</definedName>
    <definedName name="SG_09_11">#REF!</definedName>
    <definedName name="SG_09_12" localSheetId="3">#REF!</definedName>
    <definedName name="SG_09_12">#REF!</definedName>
    <definedName name="SG_09_13" localSheetId="3">#REF!</definedName>
    <definedName name="SG_09_13">#REF!</definedName>
    <definedName name="SG_09_14" localSheetId="3">#REF!</definedName>
    <definedName name="SG_09_14">#REF!</definedName>
    <definedName name="SG_09_15" localSheetId="3">#REF!</definedName>
    <definedName name="SG_09_15">#REF!</definedName>
    <definedName name="SG_09_16" localSheetId="3">#REF!</definedName>
    <definedName name="SG_09_16">#REF!</definedName>
    <definedName name="SG_09_17" localSheetId="3">#REF!</definedName>
    <definedName name="SG_09_17">#REF!</definedName>
    <definedName name="SG_09_18" localSheetId="3">#REF!</definedName>
    <definedName name="SG_09_18">#REF!</definedName>
    <definedName name="SG_09_19" localSheetId="3">#REF!</definedName>
    <definedName name="SG_09_19">#REF!</definedName>
    <definedName name="SG_09_20" localSheetId="3">#REF!</definedName>
    <definedName name="SG_09_20">#REF!</definedName>
    <definedName name="SG_09_21" localSheetId="3">#REF!</definedName>
    <definedName name="SG_09_21">#REF!</definedName>
    <definedName name="SG_09_22" localSheetId="3">#REF!</definedName>
    <definedName name="SG_09_22">#REF!</definedName>
    <definedName name="SG_09_23" localSheetId="3">#REF!</definedName>
    <definedName name="SG_09_23">#REF!</definedName>
    <definedName name="SG_09_24" localSheetId="3">#REF!</definedName>
    <definedName name="SG_09_24">#REF!</definedName>
    <definedName name="SG_09_25" localSheetId="3">#REF!</definedName>
    <definedName name="SG_09_25">#REF!</definedName>
    <definedName name="SG_10_01" localSheetId="3">#REF!</definedName>
    <definedName name="SG_10_01">#REF!</definedName>
    <definedName name="SG_10_02" localSheetId="3">#REF!</definedName>
    <definedName name="SG_10_02">#REF!</definedName>
    <definedName name="SG_10_03" localSheetId="3">#REF!</definedName>
    <definedName name="SG_10_03">#REF!</definedName>
    <definedName name="SG_10_04" localSheetId="3">#REF!</definedName>
    <definedName name="SG_10_04">#REF!</definedName>
    <definedName name="SG_10_05" localSheetId="3">#REF!</definedName>
    <definedName name="SG_10_05">#REF!</definedName>
    <definedName name="SG_10_06" localSheetId="3">#REF!</definedName>
    <definedName name="SG_10_06">#REF!</definedName>
    <definedName name="SG_10_07" localSheetId="3">#REF!</definedName>
    <definedName name="SG_10_07">#REF!</definedName>
    <definedName name="SG_10_08" localSheetId="3">#REF!</definedName>
    <definedName name="SG_10_08">#REF!</definedName>
    <definedName name="SG_10_09" localSheetId="3">#REF!</definedName>
    <definedName name="SG_10_09">#REF!</definedName>
    <definedName name="SG_10_10" localSheetId="3">#REF!</definedName>
    <definedName name="SG_10_10">#REF!</definedName>
    <definedName name="SG_10_11" localSheetId="3">#REF!</definedName>
    <definedName name="SG_10_11">#REF!</definedName>
    <definedName name="SG_10_12" localSheetId="3">#REF!</definedName>
    <definedName name="SG_10_12">#REF!</definedName>
    <definedName name="SG_10_13" localSheetId="3">#REF!</definedName>
    <definedName name="SG_10_13">#REF!</definedName>
    <definedName name="SG_10_14" localSheetId="3">#REF!</definedName>
    <definedName name="SG_10_14">#REF!</definedName>
    <definedName name="SG_10_15" localSheetId="3">#REF!</definedName>
    <definedName name="SG_10_15">#REF!</definedName>
    <definedName name="SG_10_16" localSheetId="3">#REF!</definedName>
    <definedName name="SG_10_16">#REF!</definedName>
    <definedName name="SG_10_17" localSheetId="3">#REF!</definedName>
    <definedName name="SG_10_17">#REF!</definedName>
    <definedName name="SG_10_18" localSheetId="3">#REF!</definedName>
    <definedName name="SG_10_18">#REF!</definedName>
    <definedName name="SG_10_19" localSheetId="3">#REF!</definedName>
    <definedName name="SG_10_19">#REF!</definedName>
    <definedName name="SG_10_20" localSheetId="3">#REF!</definedName>
    <definedName name="SG_10_20">#REF!</definedName>
    <definedName name="SG_10_21" localSheetId="3">#REF!</definedName>
    <definedName name="SG_10_21">#REF!</definedName>
    <definedName name="SG_10_22" localSheetId="3">#REF!</definedName>
    <definedName name="SG_10_22">#REF!</definedName>
    <definedName name="SG_10_23" localSheetId="3">#REF!</definedName>
    <definedName name="SG_10_23">#REF!</definedName>
    <definedName name="SG_10_24" localSheetId="3">#REF!</definedName>
    <definedName name="SG_10_24">#REF!</definedName>
    <definedName name="SG_10_25" localSheetId="3">#REF!</definedName>
    <definedName name="SG_10_25">#REF!</definedName>
    <definedName name="SG_11_01" localSheetId="3">#REF!</definedName>
    <definedName name="SG_11_01">#REF!</definedName>
    <definedName name="SG_11_02" localSheetId="3">#REF!</definedName>
    <definedName name="SG_11_02">#REF!</definedName>
    <definedName name="SG_11_03" localSheetId="3">#REF!</definedName>
    <definedName name="SG_11_03">#REF!</definedName>
    <definedName name="SG_11_04" localSheetId="3">#REF!</definedName>
    <definedName name="SG_11_04">#REF!</definedName>
    <definedName name="SG_11_05" localSheetId="3">#REF!</definedName>
    <definedName name="SG_11_05">#REF!</definedName>
    <definedName name="SG_11_06" localSheetId="3">#REF!</definedName>
    <definedName name="SG_11_06">#REF!</definedName>
    <definedName name="SG_11_07" localSheetId="3">#REF!</definedName>
    <definedName name="SG_11_07">#REF!</definedName>
    <definedName name="SG_11_08" localSheetId="3">#REF!</definedName>
    <definedName name="SG_11_08">#REF!</definedName>
    <definedName name="SG_11_09" localSheetId="3">#REF!</definedName>
    <definedName name="SG_11_09">#REF!</definedName>
    <definedName name="SG_11_10" localSheetId="3">#REF!</definedName>
    <definedName name="SG_11_10">#REF!</definedName>
    <definedName name="SG_11_11" localSheetId="3">#REF!</definedName>
    <definedName name="SG_11_11">#REF!</definedName>
    <definedName name="SG_11_12" localSheetId="3">#REF!</definedName>
    <definedName name="SG_11_12">#REF!</definedName>
    <definedName name="SG_11_13" localSheetId="3">#REF!</definedName>
    <definedName name="SG_11_13">#REF!</definedName>
    <definedName name="SG_11_14" localSheetId="3">#REF!</definedName>
    <definedName name="SG_11_14">#REF!</definedName>
    <definedName name="SG_11_15" localSheetId="3">#REF!</definedName>
    <definedName name="SG_11_15">#REF!</definedName>
    <definedName name="SG_11_16" localSheetId="3">#REF!</definedName>
    <definedName name="SG_11_16">#REF!</definedName>
    <definedName name="SG_11_17" localSheetId="3">#REF!</definedName>
    <definedName name="SG_11_17">#REF!</definedName>
    <definedName name="SG_11_18" localSheetId="3">#REF!</definedName>
    <definedName name="SG_11_18">#REF!</definedName>
    <definedName name="SG_11_19" localSheetId="3">#REF!</definedName>
    <definedName name="SG_11_19">#REF!</definedName>
    <definedName name="SG_11_20" localSheetId="3">#REF!</definedName>
    <definedName name="SG_11_20">#REF!</definedName>
    <definedName name="SG_11_21" localSheetId="3">#REF!</definedName>
    <definedName name="SG_11_21">#REF!</definedName>
    <definedName name="SG_11_22" localSheetId="3">#REF!</definedName>
    <definedName name="SG_11_22">#REF!</definedName>
    <definedName name="SG_11_23" localSheetId="3">#REF!</definedName>
    <definedName name="SG_11_23">#REF!</definedName>
    <definedName name="SG_11_24" localSheetId="3">#REF!</definedName>
    <definedName name="SG_11_24">#REF!</definedName>
    <definedName name="SG_11_25" localSheetId="3">#REF!</definedName>
    <definedName name="SG_11_25">#REF!</definedName>
    <definedName name="SG_12_01" localSheetId="3">#REF!</definedName>
    <definedName name="SG_12_01">#REF!</definedName>
    <definedName name="SG_12_02" localSheetId="3">#REF!</definedName>
    <definedName name="SG_12_02">#REF!</definedName>
    <definedName name="SG_12_03" localSheetId="3">#REF!</definedName>
    <definedName name="SG_12_03">#REF!</definedName>
    <definedName name="SG_12_04" localSheetId="3">#REF!</definedName>
    <definedName name="SG_12_04">#REF!</definedName>
    <definedName name="SG_12_05" localSheetId="3">#REF!</definedName>
    <definedName name="SG_12_05">#REF!</definedName>
    <definedName name="SG_12_06" localSheetId="3">#REF!</definedName>
    <definedName name="SG_12_06">#REF!</definedName>
    <definedName name="SG_12_07" localSheetId="3">#REF!</definedName>
    <definedName name="SG_12_07">#REF!</definedName>
    <definedName name="SG_12_08" localSheetId="3">#REF!</definedName>
    <definedName name="SG_12_08">#REF!</definedName>
    <definedName name="SG_12_09" localSheetId="3">#REF!</definedName>
    <definedName name="SG_12_09">#REF!</definedName>
    <definedName name="SG_12_10" localSheetId="3">#REF!</definedName>
    <definedName name="SG_12_10">#REF!</definedName>
    <definedName name="SG_12_11" localSheetId="3">#REF!</definedName>
    <definedName name="SG_12_11">#REF!</definedName>
    <definedName name="SG_12_12" localSheetId="3">#REF!</definedName>
    <definedName name="SG_12_12">#REF!</definedName>
    <definedName name="SG_12_13" localSheetId="3">#REF!</definedName>
    <definedName name="SG_12_13">#REF!</definedName>
    <definedName name="SG_12_14" localSheetId="3">#REF!</definedName>
    <definedName name="SG_12_14">#REF!</definedName>
    <definedName name="SG_12_15" localSheetId="3">#REF!</definedName>
    <definedName name="SG_12_15">#REF!</definedName>
    <definedName name="SG_12_16" localSheetId="3">#REF!</definedName>
    <definedName name="SG_12_16">#REF!</definedName>
    <definedName name="SG_12_17" localSheetId="3">#REF!</definedName>
    <definedName name="SG_12_17">#REF!</definedName>
    <definedName name="SG_12_18" localSheetId="3">#REF!</definedName>
    <definedName name="SG_12_18">#REF!</definedName>
    <definedName name="SG_12_19" localSheetId="3">#REF!</definedName>
    <definedName name="SG_12_19">#REF!</definedName>
    <definedName name="SG_12_20" localSheetId="3">#REF!</definedName>
    <definedName name="SG_12_20">#REF!</definedName>
    <definedName name="SG_12_21" localSheetId="3">#REF!</definedName>
    <definedName name="SG_12_21">#REF!</definedName>
    <definedName name="SG_12_22" localSheetId="3">#REF!</definedName>
    <definedName name="SG_12_22">#REF!</definedName>
    <definedName name="SG_12_23" localSheetId="3">#REF!</definedName>
    <definedName name="SG_12_23">#REF!</definedName>
    <definedName name="SG_12_24" localSheetId="3">#REF!</definedName>
    <definedName name="SG_12_24">#REF!</definedName>
    <definedName name="SG_12_25" localSheetId="3">#REF!</definedName>
    <definedName name="SG_12_25">#REF!</definedName>
    <definedName name="SG_13_01" localSheetId="3">#REF!</definedName>
    <definedName name="SG_13_01">#REF!</definedName>
    <definedName name="SG_13_02" localSheetId="3">#REF!</definedName>
    <definedName name="SG_13_02">#REF!</definedName>
    <definedName name="SG_13_03" localSheetId="3">#REF!</definedName>
    <definedName name="SG_13_03">#REF!</definedName>
    <definedName name="SG_13_04" localSheetId="3">#REF!</definedName>
    <definedName name="SG_13_04">#REF!</definedName>
    <definedName name="SG_13_05" localSheetId="3">#REF!</definedName>
    <definedName name="SG_13_05">#REF!</definedName>
    <definedName name="SG_13_06" localSheetId="3">#REF!</definedName>
    <definedName name="SG_13_06">#REF!</definedName>
    <definedName name="SG_13_07" localSheetId="3">#REF!</definedName>
    <definedName name="SG_13_07">#REF!</definedName>
    <definedName name="SG_13_08" localSheetId="3">#REF!</definedName>
    <definedName name="SG_13_08">#REF!</definedName>
    <definedName name="SG_13_09" localSheetId="3">#REF!</definedName>
    <definedName name="SG_13_09">#REF!</definedName>
    <definedName name="SG_13_10" localSheetId="3">#REF!</definedName>
    <definedName name="SG_13_10">#REF!</definedName>
    <definedName name="SG_13_11" localSheetId="3">#REF!</definedName>
    <definedName name="SG_13_11">#REF!</definedName>
    <definedName name="SG_13_12" localSheetId="3">#REF!</definedName>
    <definedName name="SG_13_12">#REF!</definedName>
    <definedName name="SG_13_13" localSheetId="3">#REF!</definedName>
    <definedName name="SG_13_13">#REF!</definedName>
    <definedName name="SG_13_14" localSheetId="3">#REF!</definedName>
    <definedName name="SG_13_14">#REF!</definedName>
    <definedName name="SG_13_15" localSheetId="3">#REF!</definedName>
    <definedName name="SG_13_15">#REF!</definedName>
    <definedName name="SG_13_16" localSheetId="3">#REF!</definedName>
    <definedName name="SG_13_16">#REF!</definedName>
    <definedName name="SG_13_17" localSheetId="3">#REF!</definedName>
    <definedName name="SG_13_17">#REF!</definedName>
    <definedName name="SG_13_18" localSheetId="3">#REF!</definedName>
    <definedName name="SG_13_18">#REF!</definedName>
    <definedName name="SG_13_19" localSheetId="3">#REF!</definedName>
    <definedName name="SG_13_19">#REF!</definedName>
    <definedName name="SG_13_20" localSheetId="3">#REF!</definedName>
    <definedName name="SG_13_20">#REF!</definedName>
    <definedName name="SG_13_21" localSheetId="3">#REF!</definedName>
    <definedName name="SG_13_21">#REF!</definedName>
    <definedName name="SG_13_22" localSheetId="3">#REF!</definedName>
    <definedName name="SG_13_22">#REF!</definedName>
    <definedName name="SG_13_23" localSheetId="3">#REF!</definedName>
    <definedName name="SG_13_23">#REF!</definedName>
    <definedName name="SG_13_24" localSheetId="3">#REF!</definedName>
    <definedName name="SG_13_24">#REF!</definedName>
    <definedName name="SG_13_25" localSheetId="3">#REF!</definedName>
    <definedName name="SG_13_25">#REF!</definedName>
    <definedName name="SG_14_01" localSheetId="3">#REF!</definedName>
    <definedName name="SG_14_01">#REF!</definedName>
    <definedName name="SG_14_02" localSheetId="3">#REF!</definedName>
    <definedName name="SG_14_02">#REF!</definedName>
    <definedName name="SG_14_03" localSheetId="3">#REF!</definedName>
    <definedName name="SG_14_03">#REF!</definedName>
    <definedName name="SG_14_04" localSheetId="3">#REF!</definedName>
    <definedName name="SG_14_04">#REF!</definedName>
    <definedName name="SG_14_05" localSheetId="3">#REF!</definedName>
    <definedName name="SG_14_05">#REF!</definedName>
    <definedName name="SG_14_06" localSheetId="3">#REF!</definedName>
    <definedName name="SG_14_06">#REF!</definedName>
    <definedName name="SG_14_07" localSheetId="3">#REF!</definedName>
    <definedName name="SG_14_07">#REF!</definedName>
    <definedName name="SG_14_08" localSheetId="3">#REF!</definedName>
    <definedName name="SG_14_08">#REF!</definedName>
    <definedName name="SG_14_09" localSheetId="3">#REF!</definedName>
    <definedName name="SG_14_09">#REF!</definedName>
    <definedName name="SG_14_10" localSheetId="3">#REF!</definedName>
    <definedName name="SG_14_10">#REF!</definedName>
    <definedName name="SG_14_11" localSheetId="3">#REF!</definedName>
    <definedName name="SG_14_11">#REF!</definedName>
    <definedName name="SG_14_12" localSheetId="3">#REF!</definedName>
    <definedName name="SG_14_12">#REF!</definedName>
    <definedName name="SG_14_13" localSheetId="3">#REF!</definedName>
    <definedName name="SG_14_13">#REF!</definedName>
    <definedName name="SG_14_14" localSheetId="3">#REF!</definedName>
    <definedName name="SG_14_14">#REF!</definedName>
    <definedName name="SG_14_15" localSheetId="3">#REF!</definedName>
    <definedName name="SG_14_15">#REF!</definedName>
    <definedName name="SG_14_16" localSheetId="3">#REF!</definedName>
    <definedName name="SG_14_16">#REF!</definedName>
    <definedName name="SG_14_17" localSheetId="3">#REF!</definedName>
    <definedName name="SG_14_17">#REF!</definedName>
    <definedName name="SG_14_18" localSheetId="3">#REF!</definedName>
    <definedName name="SG_14_18">#REF!</definedName>
    <definedName name="SG_14_19" localSheetId="3">#REF!</definedName>
    <definedName name="SG_14_19">#REF!</definedName>
    <definedName name="SG_14_20" localSheetId="3">#REF!</definedName>
    <definedName name="SG_14_20">#REF!</definedName>
    <definedName name="SG_14_21" localSheetId="3">#REF!</definedName>
    <definedName name="SG_14_21">#REF!</definedName>
    <definedName name="SG_14_22" localSheetId="3">#REF!</definedName>
    <definedName name="SG_14_22">#REF!</definedName>
    <definedName name="SG_14_23" localSheetId="3">#REF!</definedName>
    <definedName name="SG_14_23">#REF!</definedName>
    <definedName name="SG_14_24" localSheetId="3">#REF!</definedName>
    <definedName name="SG_14_24">#REF!</definedName>
    <definedName name="SG_14_25" localSheetId="3">#REF!</definedName>
    <definedName name="SG_14_25">#REF!</definedName>
    <definedName name="SG_15_01" localSheetId="3">#REF!</definedName>
    <definedName name="SG_15_01">#REF!</definedName>
    <definedName name="SG_15_02" localSheetId="3">#REF!</definedName>
    <definedName name="SG_15_02">#REF!</definedName>
    <definedName name="SG_15_03" localSheetId="3">#REF!</definedName>
    <definedName name="SG_15_03">#REF!</definedName>
    <definedName name="SG_15_04" localSheetId="3">#REF!</definedName>
    <definedName name="SG_15_04">#REF!</definedName>
    <definedName name="SG_15_05" localSheetId="3">#REF!</definedName>
    <definedName name="SG_15_05">#REF!</definedName>
    <definedName name="SG_15_06" localSheetId="3">#REF!</definedName>
    <definedName name="SG_15_06">#REF!</definedName>
    <definedName name="SG_15_07" localSheetId="3">#REF!</definedName>
    <definedName name="SG_15_07">#REF!</definedName>
    <definedName name="SG_15_08" localSheetId="3">#REF!</definedName>
    <definedName name="SG_15_08">#REF!</definedName>
    <definedName name="SG_15_09" localSheetId="3">#REF!</definedName>
    <definedName name="SG_15_09">#REF!</definedName>
    <definedName name="SG_15_10" localSheetId="3">#REF!</definedName>
    <definedName name="SG_15_10">#REF!</definedName>
    <definedName name="SG_15_11" localSheetId="3">#REF!</definedName>
    <definedName name="SG_15_11">#REF!</definedName>
    <definedName name="SG_15_12" localSheetId="3">#REF!</definedName>
    <definedName name="SG_15_12">#REF!</definedName>
    <definedName name="SG_15_13" localSheetId="3">#REF!</definedName>
    <definedName name="SG_15_13">#REF!</definedName>
    <definedName name="SG_15_14" localSheetId="3">#REF!</definedName>
    <definedName name="SG_15_14">#REF!</definedName>
    <definedName name="SG_15_15" localSheetId="3">#REF!</definedName>
    <definedName name="SG_15_15">#REF!</definedName>
    <definedName name="SG_15_16" localSheetId="3">#REF!</definedName>
    <definedName name="SG_15_16">#REF!</definedName>
    <definedName name="SG_15_17" localSheetId="3">#REF!</definedName>
    <definedName name="SG_15_17">#REF!</definedName>
    <definedName name="SG_15_18" localSheetId="3">#REF!</definedName>
    <definedName name="SG_15_18">#REF!</definedName>
    <definedName name="SG_15_19" localSheetId="3">#REF!</definedName>
    <definedName name="SG_15_19">#REF!</definedName>
    <definedName name="SG_15_20" localSheetId="3">#REF!</definedName>
    <definedName name="SG_15_20">#REF!</definedName>
    <definedName name="SG_15_21" localSheetId="3">#REF!</definedName>
    <definedName name="SG_15_21">#REF!</definedName>
    <definedName name="SG_15_22" localSheetId="3">#REF!</definedName>
    <definedName name="SG_15_22">#REF!</definedName>
    <definedName name="SG_15_23" localSheetId="3">#REF!</definedName>
    <definedName name="SG_15_23">#REF!</definedName>
    <definedName name="SG_15_24" localSheetId="3">#REF!</definedName>
    <definedName name="SG_15_24">#REF!</definedName>
    <definedName name="SG_15_25" localSheetId="3">#REF!</definedName>
    <definedName name="SG_15_25">#REF!</definedName>
    <definedName name="SG_16_01" localSheetId="3">#REF!</definedName>
    <definedName name="SG_16_01">#REF!</definedName>
    <definedName name="SG_16_02" localSheetId="3">#REF!</definedName>
    <definedName name="SG_16_02">#REF!</definedName>
    <definedName name="SG_16_03" localSheetId="3">#REF!</definedName>
    <definedName name="SG_16_03">#REF!</definedName>
    <definedName name="SG_16_04" localSheetId="3">#REF!</definedName>
    <definedName name="SG_16_04">#REF!</definedName>
    <definedName name="SG_16_05" localSheetId="3">#REF!</definedName>
    <definedName name="SG_16_05">#REF!</definedName>
    <definedName name="SG_16_06" localSheetId="3">#REF!</definedName>
    <definedName name="SG_16_06">#REF!</definedName>
    <definedName name="SG_16_07" localSheetId="3">#REF!</definedName>
    <definedName name="SG_16_07">#REF!</definedName>
    <definedName name="SG_16_08" localSheetId="3">#REF!</definedName>
    <definedName name="SG_16_08">#REF!</definedName>
    <definedName name="SG_16_09" localSheetId="3">#REF!</definedName>
    <definedName name="SG_16_09">#REF!</definedName>
    <definedName name="SG_16_10" localSheetId="3">#REF!</definedName>
    <definedName name="SG_16_10">#REF!</definedName>
    <definedName name="SG_16_11" localSheetId="3">#REF!</definedName>
    <definedName name="SG_16_11">#REF!</definedName>
    <definedName name="SG_16_12" localSheetId="3">#REF!</definedName>
    <definedName name="SG_16_12">#REF!</definedName>
    <definedName name="SG_16_13" localSheetId="3">#REF!</definedName>
    <definedName name="SG_16_13">#REF!</definedName>
    <definedName name="SG_16_14" localSheetId="3">#REF!</definedName>
    <definedName name="SG_16_14">#REF!</definedName>
    <definedName name="SG_16_15" localSheetId="3">#REF!</definedName>
    <definedName name="SG_16_15">#REF!</definedName>
    <definedName name="SG_16_16" localSheetId="3">#REF!</definedName>
    <definedName name="SG_16_16">#REF!</definedName>
    <definedName name="SG_16_17" localSheetId="3">#REF!</definedName>
    <definedName name="SG_16_17">#REF!</definedName>
    <definedName name="SG_16_18" localSheetId="3">#REF!</definedName>
    <definedName name="SG_16_18">#REF!</definedName>
    <definedName name="SG_16_19" localSheetId="3">#REF!</definedName>
    <definedName name="SG_16_19">#REF!</definedName>
    <definedName name="SG_16_20" localSheetId="3">#REF!</definedName>
    <definedName name="SG_16_20">#REF!</definedName>
    <definedName name="SG_16_21" localSheetId="3">#REF!</definedName>
    <definedName name="SG_16_21">#REF!</definedName>
    <definedName name="SG_16_22" localSheetId="3">#REF!</definedName>
    <definedName name="SG_16_22">#REF!</definedName>
    <definedName name="SG_16_23" localSheetId="3">#REF!</definedName>
    <definedName name="SG_16_23">#REF!</definedName>
    <definedName name="SG_16_24" localSheetId="3">#REF!</definedName>
    <definedName name="SG_16_24">#REF!</definedName>
    <definedName name="SG_16_25" localSheetId="3">#REF!</definedName>
    <definedName name="SG_16_25">#REF!</definedName>
    <definedName name="SG_17_01" localSheetId="3">#REF!</definedName>
    <definedName name="SG_17_01">#REF!</definedName>
    <definedName name="SG_17_02" localSheetId="3">#REF!</definedName>
    <definedName name="SG_17_02">#REF!</definedName>
    <definedName name="SG_17_03" localSheetId="3">#REF!</definedName>
    <definedName name="SG_17_03">#REF!</definedName>
    <definedName name="SG_17_04" localSheetId="3">#REF!</definedName>
    <definedName name="SG_17_04">#REF!</definedName>
    <definedName name="SG_17_05" localSheetId="3">#REF!</definedName>
    <definedName name="SG_17_05">#REF!</definedName>
    <definedName name="SG_17_06" localSheetId="3">#REF!</definedName>
    <definedName name="SG_17_06">#REF!</definedName>
    <definedName name="SG_17_07" localSheetId="3">#REF!</definedName>
    <definedName name="SG_17_07">#REF!</definedName>
    <definedName name="SG_17_08" localSheetId="3">#REF!</definedName>
    <definedName name="SG_17_08">#REF!</definedName>
    <definedName name="SG_17_09" localSheetId="3">#REF!</definedName>
    <definedName name="SG_17_09">#REF!</definedName>
    <definedName name="SG_17_10" localSheetId="3">#REF!</definedName>
    <definedName name="SG_17_10">#REF!</definedName>
    <definedName name="SG_17_11" localSheetId="3">#REF!</definedName>
    <definedName name="SG_17_11">#REF!</definedName>
    <definedName name="SG_17_12" localSheetId="3">#REF!</definedName>
    <definedName name="SG_17_12">#REF!</definedName>
    <definedName name="SG_17_13" localSheetId="3">#REF!</definedName>
    <definedName name="SG_17_13">#REF!</definedName>
    <definedName name="SG_17_14" localSheetId="3">#REF!</definedName>
    <definedName name="SG_17_14">#REF!</definedName>
    <definedName name="SG_17_15" localSheetId="3">#REF!</definedName>
    <definedName name="SG_17_15">#REF!</definedName>
    <definedName name="SG_17_16" localSheetId="3">#REF!</definedName>
    <definedName name="SG_17_16">#REF!</definedName>
    <definedName name="SG_17_17" localSheetId="3">#REF!</definedName>
    <definedName name="SG_17_17">#REF!</definedName>
    <definedName name="SG_17_18" localSheetId="3">#REF!</definedName>
    <definedName name="SG_17_18">#REF!</definedName>
    <definedName name="SG_17_19" localSheetId="3">#REF!</definedName>
    <definedName name="SG_17_19">#REF!</definedName>
    <definedName name="SG_17_20" localSheetId="3">#REF!</definedName>
    <definedName name="SG_17_20">#REF!</definedName>
    <definedName name="SG_17_21" localSheetId="3">#REF!</definedName>
    <definedName name="SG_17_21">#REF!</definedName>
    <definedName name="SG_17_22" localSheetId="3">#REF!</definedName>
    <definedName name="SG_17_22">#REF!</definedName>
    <definedName name="SG_17_23" localSheetId="3">#REF!</definedName>
    <definedName name="SG_17_23">#REF!</definedName>
    <definedName name="SG_17_24" localSheetId="3">#REF!</definedName>
    <definedName name="SG_17_24">#REF!</definedName>
    <definedName name="SG_17_25" localSheetId="3">#REF!</definedName>
    <definedName name="SG_17_25">#REF!</definedName>
    <definedName name="SG_18_01" localSheetId="3">#REF!</definedName>
    <definedName name="SG_18_01">#REF!</definedName>
    <definedName name="SG_18_02" localSheetId="3">#REF!</definedName>
    <definedName name="SG_18_02">#REF!</definedName>
    <definedName name="SG_18_03" localSheetId="3">#REF!</definedName>
    <definedName name="SG_18_03">#REF!</definedName>
    <definedName name="SG_18_04" localSheetId="3">#REF!</definedName>
    <definedName name="SG_18_04">#REF!</definedName>
    <definedName name="SG_18_05" localSheetId="3">#REF!</definedName>
    <definedName name="SG_18_05">#REF!</definedName>
    <definedName name="SG_18_06" localSheetId="3">#REF!</definedName>
    <definedName name="SG_18_06">#REF!</definedName>
    <definedName name="SG_18_07" localSheetId="3">#REF!</definedName>
    <definedName name="SG_18_07">#REF!</definedName>
    <definedName name="SG_18_08" localSheetId="3">#REF!</definedName>
    <definedName name="SG_18_08">#REF!</definedName>
    <definedName name="SG_18_09" localSheetId="3">#REF!</definedName>
    <definedName name="SG_18_09">#REF!</definedName>
    <definedName name="SG_18_10" localSheetId="3">#REF!</definedName>
    <definedName name="SG_18_10">#REF!</definedName>
    <definedName name="SG_18_11" localSheetId="3">#REF!</definedName>
    <definedName name="SG_18_11">#REF!</definedName>
    <definedName name="SG_18_12" localSheetId="3">#REF!</definedName>
    <definedName name="SG_18_12">#REF!</definedName>
    <definedName name="SG_18_13" localSheetId="3">#REF!</definedName>
    <definedName name="SG_18_13">#REF!</definedName>
    <definedName name="SG_18_14" localSheetId="3">#REF!</definedName>
    <definedName name="SG_18_14">#REF!</definedName>
    <definedName name="SG_18_15" localSheetId="3">#REF!</definedName>
    <definedName name="SG_18_15">#REF!</definedName>
    <definedName name="SG_18_16" localSheetId="3">#REF!</definedName>
    <definedName name="SG_18_16">#REF!</definedName>
    <definedName name="SG_18_17" localSheetId="3">#REF!</definedName>
    <definedName name="SG_18_17">#REF!</definedName>
    <definedName name="SG_18_18" localSheetId="3">#REF!</definedName>
    <definedName name="SG_18_18">#REF!</definedName>
    <definedName name="SG_18_19" localSheetId="3">#REF!</definedName>
    <definedName name="SG_18_19">#REF!</definedName>
    <definedName name="SG_18_20" localSheetId="3">#REF!</definedName>
    <definedName name="SG_18_20">#REF!</definedName>
    <definedName name="SG_18_21" localSheetId="3">#REF!</definedName>
    <definedName name="SG_18_21">#REF!</definedName>
    <definedName name="SG_18_22" localSheetId="3">#REF!</definedName>
    <definedName name="SG_18_22">#REF!</definedName>
    <definedName name="SG_18_23" localSheetId="3">#REF!</definedName>
    <definedName name="SG_18_23">#REF!</definedName>
    <definedName name="SG_18_24" localSheetId="3">#REF!</definedName>
    <definedName name="SG_18_24">#REF!</definedName>
    <definedName name="SG_18_25" localSheetId="3">#REF!</definedName>
    <definedName name="SG_18_25">#REF!</definedName>
    <definedName name="SG_19_01" localSheetId="3">#REF!</definedName>
    <definedName name="SG_19_01">#REF!</definedName>
    <definedName name="SG_19_02" localSheetId="3">#REF!</definedName>
    <definedName name="SG_19_02">#REF!</definedName>
    <definedName name="SG_19_03" localSheetId="3">#REF!</definedName>
    <definedName name="SG_19_03">#REF!</definedName>
    <definedName name="SG_19_04" localSheetId="3">#REF!</definedName>
    <definedName name="SG_19_04">#REF!</definedName>
    <definedName name="SG_19_05" localSheetId="3">#REF!</definedName>
    <definedName name="SG_19_05">#REF!</definedName>
    <definedName name="SG_19_06" localSheetId="3">#REF!</definedName>
    <definedName name="SG_19_06">#REF!</definedName>
    <definedName name="SG_19_07" localSheetId="3">#REF!</definedName>
    <definedName name="SG_19_07">#REF!</definedName>
    <definedName name="SG_19_08" localSheetId="3">#REF!</definedName>
    <definedName name="SG_19_08">#REF!</definedName>
    <definedName name="SG_19_09" localSheetId="3">#REF!</definedName>
    <definedName name="SG_19_09">#REF!</definedName>
    <definedName name="SG_19_10" localSheetId="3">#REF!</definedName>
    <definedName name="SG_19_10">#REF!</definedName>
    <definedName name="SG_19_11" localSheetId="3">#REF!</definedName>
    <definedName name="SG_19_11">#REF!</definedName>
    <definedName name="SG_19_12" localSheetId="3">#REF!</definedName>
    <definedName name="SG_19_12">#REF!</definedName>
    <definedName name="SG_19_13" localSheetId="3">#REF!</definedName>
    <definedName name="SG_19_13">#REF!</definedName>
    <definedName name="SG_19_14" localSheetId="3">#REF!</definedName>
    <definedName name="SG_19_14">#REF!</definedName>
    <definedName name="SG_19_15" localSheetId="3">#REF!</definedName>
    <definedName name="SG_19_15">#REF!</definedName>
    <definedName name="SG_19_16" localSheetId="3">#REF!</definedName>
    <definedName name="SG_19_16">#REF!</definedName>
    <definedName name="SG_19_17" localSheetId="3">#REF!</definedName>
    <definedName name="SG_19_17">#REF!</definedName>
    <definedName name="SG_19_18" localSheetId="3">#REF!</definedName>
    <definedName name="SG_19_18">#REF!</definedName>
    <definedName name="SG_19_19" localSheetId="3">#REF!</definedName>
    <definedName name="SG_19_19">#REF!</definedName>
    <definedName name="SG_19_20" localSheetId="3">#REF!</definedName>
    <definedName name="SG_19_20">#REF!</definedName>
    <definedName name="SG_19_21" localSheetId="3">#REF!</definedName>
    <definedName name="SG_19_21">#REF!</definedName>
    <definedName name="SG_19_22" localSheetId="3">#REF!</definedName>
    <definedName name="SG_19_22">#REF!</definedName>
    <definedName name="SG_19_23" localSheetId="3">#REF!</definedName>
    <definedName name="SG_19_23">#REF!</definedName>
    <definedName name="SG_19_24" localSheetId="3">#REF!</definedName>
    <definedName name="SG_19_24">#REF!</definedName>
    <definedName name="SG_19_25" localSheetId="3">#REF!</definedName>
    <definedName name="SG_19_25">#REF!</definedName>
    <definedName name="SG_20_01" localSheetId="3">#REF!</definedName>
    <definedName name="SG_20_01">#REF!</definedName>
    <definedName name="SG_20_02" localSheetId="3">#REF!</definedName>
    <definedName name="SG_20_02">#REF!</definedName>
    <definedName name="SG_20_03" localSheetId="3">#REF!</definedName>
    <definedName name="SG_20_03">#REF!</definedName>
    <definedName name="SG_20_04" localSheetId="3">#REF!</definedName>
    <definedName name="SG_20_04">#REF!</definedName>
    <definedName name="SG_20_05" localSheetId="3">#REF!</definedName>
    <definedName name="SG_20_05">#REF!</definedName>
    <definedName name="SG_20_06" localSheetId="3">#REF!</definedName>
    <definedName name="SG_20_06">#REF!</definedName>
    <definedName name="SG_20_07" localSheetId="3">#REF!</definedName>
    <definedName name="SG_20_07">#REF!</definedName>
    <definedName name="SG_20_08" localSheetId="3">#REF!</definedName>
    <definedName name="SG_20_08">#REF!</definedName>
    <definedName name="SG_20_09" localSheetId="3">#REF!</definedName>
    <definedName name="SG_20_09">#REF!</definedName>
    <definedName name="SG_20_10" localSheetId="3">#REF!</definedName>
    <definedName name="SG_20_10">#REF!</definedName>
    <definedName name="SG_20_11" localSheetId="3">#REF!</definedName>
    <definedName name="SG_20_11">#REF!</definedName>
    <definedName name="SG_20_12" localSheetId="3">#REF!</definedName>
    <definedName name="SG_20_12">#REF!</definedName>
    <definedName name="SG_20_13" localSheetId="3">#REF!</definedName>
    <definedName name="SG_20_13">#REF!</definedName>
    <definedName name="SG_20_14" localSheetId="3">#REF!</definedName>
    <definedName name="SG_20_14">#REF!</definedName>
    <definedName name="SG_20_15" localSheetId="3">#REF!</definedName>
    <definedName name="SG_20_15">#REF!</definedName>
    <definedName name="SG_20_16" localSheetId="3">#REF!</definedName>
    <definedName name="SG_20_16">#REF!</definedName>
    <definedName name="SG_20_17" localSheetId="3">#REF!</definedName>
    <definedName name="SG_20_17">#REF!</definedName>
    <definedName name="SG_20_18" localSheetId="3">#REF!</definedName>
    <definedName name="SG_20_18">#REF!</definedName>
    <definedName name="SG_20_19" localSheetId="3">#REF!</definedName>
    <definedName name="SG_20_19">#REF!</definedName>
    <definedName name="SG_20_20" localSheetId="3">#REF!</definedName>
    <definedName name="SG_20_20">#REF!</definedName>
    <definedName name="SG_20_21" localSheetId="3">#REF!</definedName>
    <definedName name="SG_20_21">#REF!</definedName>
    <definedName name="SG_20_22" localSheetId="3">#REF!</definedName>
    <definedName name="SG_20_22">#REF!</definedName>
    <definedName name="SG_20_23" localSheetId="3">#REF!</definedName>
    <definedName name="SG_20_23">#REF!</definedName>
    <definedName name="SG_20_24" localSheetId="3">#REF!</definedName>
    <definedName name="SG_20_24">#REF!</definedName>
    <definedName name="SG_20_25" localSheetId="3">#REF!</definedName>
    <definedName name="SG_20_25">#REF!</definedName>
    <definedName name="SG_21_01" localSheetId="3">#REF!</definedName>
    <definedName name="SG_21_01">#REF!</definedName>
    <definedName name="SG_21_02" localSheetId="3">#REF!</definedName>
    <definedName name="SG_21_02">#REF!</definedName>
    <definedName name="SG_21_03" localSheetId="3">#REF!</definedName>
    <definedName name="SG_21_03">#REF!</definedName>
    <definedName name="SG_21_04" localSheetId="3">#REF!</definedName>
    <definedName name="SG_21_04">#REF!</definedName>
    <definedName name="SG_21_05" localSheetId="3">#REF!</definedName>
    <definedName name="SG_21_05">#REF!</definedName>
    <definedName name="SG_21_06" localSheetId="3">#REF!</definedName>
    <definedName name="SG_21_06">#REF!</definedName>
    <definedName name="SG_21_07" localSheetId="3">#REF!</definedName>
    <definedName name="SG_21_07">#REF!</definedName>
    <definedName name="SG_21_08" localSheetId="3">#REF!</definedName>
    <definedName name="SG_21_08">#REF!</definedName>
    <definedName name="SG_21_09" localSheetId="3">#REF!</definedName>
    <definedName name="SG_21_09">#REF!</definedName>
    <definedName name="SG_21_10" localSheetId="3">#REF!</definedName>
    <definedName name="SG_21_10">#REF!</definedName>
    <definedName name="SG_21_11" localSheetId="3">#REF!</definedName>
    <definedName name="SG_21_11">#REF!</definedName>
    <definedName name="SG_21_12" localSheetId="3">#REF!</definedName>
    <definedName name="SG_21_12">#REF!</definedName>
    <definedName name="SG_21_13" localSheetId="3">#REF!</definedName>
    <definedName name="SG_21_13">#REF!</definedName>
    <definedName name="SG_21_14" localSheetId="3">#REF!</definedName>
    <definedName name="SG_21_14">#REF!</definedName>
    <definedName name="SG_21_15" localSheetId="3">#REF!</definedName>
    <definedName name="SG_21_15">#REF!</definedName>
    <definedName name="SG_21_16" localSheetId="3">#REF!</definedName>
    <definedName name="SG_21_16">#REF!</definedName>
    <definedName name="SG_21_17" localSheetId="3">#REF!</definedName>
    <definedName name="SG_21_17">#REF!</definedName>
    <definedName name="SG_21_18" localSheetId="3">#REF!</definedName>
    <definedName name="SG_21_18">#REF!</definedName>
    <definedName name="SG_21_19" localSheetId="3">#REF!</definedName>
    <definedName name="SG_21_19">#REF!</definedName>
    <definedName name="SG_21_20" localSheetId="3">#REF!</definedName>
    <definedName name="SG_21_20">#REF!</definedName>
    <definedName name="SG_21_21" localSheetId="3">#REF!</definedName>
    <definedName name="SG_21_21">#REF!</definedName>
    <definedName name="SG_21_22" localSheetId="3">#REF!</definedName>
    <definedName name="SG_21_22">#REF!</definedName>
    <definedName name="SG_21_23" localSheetId="3">#REF!</definedName>
    <definedName name="SG_21_23">#REF!</definedName>
    <definedName name="SG_21_24" localSheetId="3">#REF!</definedName>
    <definedName name="SG_21_24">#REF!</definedName>
    <definedName name="SG_21_25" localSheetId="3">#REF!</definedName>
    <definedName name="SG_21_25">#REF!</definedName>
    <definedName name="SG_22_01" localSheetId="3">#REF!</definedName>
    <definedName name="SG_22_01">#REF!</definedName>
    <definedName name="SG_22_02" localSheetId="3">#REF!</definedName>
    <definedName name="SG_22_02">#REF!</definedName>
    <definedName name="SG_22_03" localSheetId="3">#REF!</definedName>
    <definedName name="SG_22_03">#REF!</definedName>
    <definedName name="SG_22_04" localSheetId="3">#REF!</definedName>
    <definedName name="SG_22_04">#REF!</definedName>
    <definedName name="SG_22_05" localSheetId="3">#REF!</definedName>
    <definedName name="SG_22_05">#REF!</definedName>
    <definedName name="SG_22_06" localSheetId="3">#REF!</definedName>
    <definedName name="SG_22_06">#REF!</definedName>
    <definedName name="SG_22_07" localSheetId="3">#REF!</definedName>
    <definedName name="SG_22_07">#REF!</definedName>
    <definedName name="SG_22_08" localSheetId="3">#REF!</definedName>
    <definedName name="SG_22_08">#REF!</definedName>
    <definedName name="SG_22_09" localSheetId="3">#REF!</definedName>
    <definedName name="SG_22_09">#REF!</definedName>
    <definedName name="SG_22_10" localSheetId="3">#REF!</definedName>
    <definedName name="SG_22_10">#REF!</definedName>
    <definedName name="SG_22_11" localSheetId="3">#REF!</definedName>
    <definedName name="SG_22_11">#REF!</definedName>
    <definedName name="SG_22_12" localSheetId="3">#REF!</definedName>
    <definedName name="SG_22_12">#REF!</definedName>
    <definedName name="SG_22_13" localSheetId="3">#REF!</definedName>
    <definedName name="SG_22_13">#REF!</definedName>
    <definedName name="SG_22_14" localSheetId="3">#REF!</definedName>
    <definedName name="SG_22_14">#REF!</definedName>
    <definedName name="SG_22_15" localSheetId="3">#REF!</definedName>
    <definedName name="SG_22_15">#REF!</definedName>
    <definedName name="SG_22_16" localSheetId="3">#REF!</definedName>
    <definedName name="SG_22_16">#REF!</definedName>
    <definedName name="SG_22_17" localSheetId="3">#REF!</definedName>
    <definedName name="SG_22_17">#REF!</definedName>
    <definedName name="SG_22_18" localSheetId="3">#REF!</definedName>
    <definedName name="SG_22_18">#REF!</definedName>
    <definedName name="SG_22_19" localSheetId="3">#REF!</definedName>
    <definedName name="SG_22_19">#REF!</definedName>
    <definedName name="SG_22_20" localSheetId="3">#REF!</definedName>
    <definedName name="SG_22_20">#REF!</definedName>
    <definedName name="SG_22_21" localSheetId="3">#REF!</definedName>
    <definedName name="SG_22_21">#REF!</definedName>
    <definedName name="SG_22_22" localSheetId="3">#REF!</definedName>
    <definedName name="SG_22_22">#REF!</definedName>
    <definedName name="SG_22_23" localSheetId="3">#REF!</definedName>
    <definedName name="SG_22_23">#REF!</definedName>
    <definedName name="SG_22_24" localSheetId="3">#REF!</definedName>
    <definedName name="SG_22_24">#REF!</definedName>
    <definedName name="SG_22_25" localSheetId="3">#REF!</definedName>
    <definedName name="SG_22_25">#REF!</definedName>
    <definedName name="SG_23_01" localSheetId="3">#REF!</definedName>
    <definedName name="SG_23_01">#REF!</definedName>
    <definedName name="SG_23_02" localSheetId="3">#REF!</definedName>
    <definedName name="SG_23_02">#REF!</definedName>
    <definedName name="SG_23_03" localSheetId="3">#REF!</definedName>
    <definedName name="SG_23_03">#REF!</definedName>
    <definedName name="SG_23_04" localSheetId="3">#REF!</definedName>
    <definedName name="SG_23_04">#REF!</definedName>
    <definedName name="SG_23_05" localSheetId="3">#REF!</definedName>
    <definedName name="SG_23_05">#REF!</definedName>
    <definedName name="SG_23_06" localSheetId="3">#REF!</definedName>
    <definedName name="SG_23_06">#REF!</definedName>
    <definedName name="SG_23_07" localSheetId="3">#REF!</definedName>
    <definedName name="SG_23_07">#REF!</definedName>
    <definedName name="SG_23_08" localSheetId="3">#REF!</definedName>
    <definedName name="SG_23_08">#REF!</definedName>
    <definedName name="SG_23_09" localSheetId="3">#REF!</definedName>
    <definedName name="SG_23_09">#REF!</definedName>
    <definedName name="SG_23_10" localSheetId="3">#REF!</definedName>
    <definedName name="SG_23_10">#REF!</definedName>
    <definedName name="SG_23_11" localSheetId="3">#REF!</definedName>
    <definedName name="SG_23_11">#REF!</definedName>
    <definedName name="SG_23_12" localSheetId="3">#REF!</definedName>
    <definedName name="SG_23_12">#REF!</definedName>
    <definedName name="SG_23_13" localSheetId="3">#REF!</definedName>
    <definedName name="SG_23_13">#REF!</definedName>
    <definedName name="SG_23_14" localSheetId="3">#REF!</definedName>
    <definedName name="SG_23_14">#REF!</definedName>
    <definedName name="SG_23_15" localSheetId="3">#REF!</definedName>
    <definedName name="SG_23_15">#REF!</definedName>
    <definedName name="SG_23_16" localSheetId="3">#REF!</definedName>
    <definedName name="SG_23_16">#REF!</definedName>
    <definedName name="SG_23_17" localSheetId="3">#REF!</definedName>
    <definedName name="SG_23_17">#REF!</definedName>
    <definedName name="SG_23_18" localSheetId="3">#REF!</definedName>
    <definedName name="SG_23_18">#REF!</definedName>
    <definedName name="SG_23_19" localSheetId="3">#REF!</definedName>
    <definedName name="SG_23_19">#REF!</definedName>
    <definedName name="SG_23_20" localSheetId="3">#REF!</definedName>
    <definedName name="SG_23_20">#REF!</definedName>
    <definedName name="SG_23_21" localSheetId="3">#REF!</definedName>
    <definedName name="SG_23_21">#REF!</definedName>
    <definedName name="SG_23_22" localSheetId="3">#REF!</definedName>
    <definedName name="SG_23_22">#REF!</definedName>
    <definedName name="SG_23_23" localSheetId="3">#REF!</definedName>
    <definedName name="SG_23_23">#REF!</definedName>
    <definedName name="SG_23_24" localSheetId="3">#REF!</definedName>
    <definedName name="SG_23_24">#REF!</definedName>
    <definedName name="SG_23_25" localSheetId="3">#REF!</definedName>
    <definedName name="SG_23_25">#REF!</definedName>
    <definedName name="SG_24_01" localSheetId="3">#REF!</definedName>
    <definedName name="SG_24_01">#REF!</definedName>
    <definedName name="SG_24_02" localSheetId="3">#REF!</definedName>
    <definedName name="SG_24_02">#REF!</definedName>
    <definedName name="SG_24_03" localSheetId="3">#REF!</definedName>
    <definedName name="SG_24_03">#REF!</definedName>
    <definedName name="SG_24_04" localSheetId="3">#REF!</definedName>
    <definedName name="SG_24_04">#REF!</definedName>
    <definedName name="SG_24_05" localSheetId="3">#REF!</definedName>
    <definedName name="SG_24_05">#REF!</definedName>
    <definedName name="SG_24_06" localSheetId="3">#REF!</definedName>
    <definedName name="SG_24_06">#REF!</definedName>
    <definedName name="SG_24_07" localSheetId="3">#REF!</definedName>
    <definedName name="SG_24_07">#REF!</definedName>
    <definedName name="SG_24_08" localSheetId="3">#REF!</definedName>
    <definedName name="SG_24_08">#REF!</definedName>
    <definedName name="SG_24_09" localSheetId="3">#REF!</definedName>
    <definedName name="SG_24_09">#REF!</definedName>
    <definedName name="SG_24_10" localSheetId="3">#REF!</definedName>
    <definedName name="SG_24_10">#REF!</definedName>
    <definedName name="SG_24_11" localSheetId="3">#REF!</definedName>
    <definedName name="SG_24_11">#REF!</definedName>
    <definedName name="SG_24_12" localSheetId="3">#REF!</definedName>
    <definedName name="SG_24_12">#REF!</definedName>
    <definedName name="SG_24_13" localSheetId="3">#REF!</definedName>
    <definedName name="SG_24_13">#REF!</definedName>
    <definedName name="SG_24_14" localSheetId="3">#REF!</definedName>
    <definedName name="SG_24_14">#REF!</definedName>
    <definedName name="SG_24_15" localSheetId="3">#REF!</definedName>
    <definedName name="SG_24_15">#REF!</definedName>
    <definedName name="SG_24_16" localSheetId="3">#REF!</definedName>
    <definedName name="SG_24_16">#REF!</definedName>
    <definedName name="SG_24_17" localSheetId="3">#REF!</definedName>
    <definedName name="SG_24_17">#REF!</definedName>
    <definedName name="SG_24_18" localSheetId="3">#REF!</definedName>
    <definedName name="SG_24_18">#REF!</definedName>
    <definedName name="SG_24_19" localSheetId="3">#REF!</definedName>
    <definedName name="SG_24_19">#REF!</definedName>
    <definedName name="SG_24_20" localSheetId="3">#REF!</definedName>
    <definedName name="SG_24_20">#REF!</definedName>
    <definedName name="SG_24_21" localSheetId="3">#REF!</definedName>
    <definedName name="SG_24_21">#REF!</definedName>
    <definedName name="SG_24_22" localSheetId="3">#REF!</definedName>
    <definedName name="SG_24_22">#REF!</definedName>
    <definedName name="SG_24_23" localSheetId="3">#REF!</definedName>
    <definedName name="SG_24_23">#REF!</definedName>
    <definedName name="SG_24_24" localSheetId="3">#REF!</definedName>
    <definedName name="SG_24_24">#REF!</definedName>
    <definedName name="SG_24_25" localSheetId="3">#REF!</definedName>
    <definedName name="SG_24_25">#REF!</definedName>
    <definedName name="SG_25_01" localSheetId="3">#REF!</definedName>
    <definedName name="SG_25_01">#REF!</definedName>
    <definedName name="SG_25_02" localSheetId="3">#REF!</definedName>
    <definedName name="SG_25_02">#REF!</definedName>
    <definedName name="SG_25_03" localSheetId="3">#REF!</definedName>
    <definedName name="SG_25_03">#REF!</definedName>
    <definedName name="SG_25_04" localSheetId="3">#REF!</definedName>
    <definedName name="SG_25_04">#REF!</definedName>
    <definedName name="SG_25_05" localSheetId="3">#REF!</definedName>
    <definedName name="SG_25_05">#REF!</definedName>
    <definedName name="SG_25_06" localSheetId="3">#REF!</definedName>
    <definedName name="SG_25_06">#REF!</definedName>
    <definedName name="SG_25_07" localSheetId="3">#REF!</definedName>
    <definedName name="SG_25_07">#REF!</definedName>
    <definedName name="SG_25_08" localSheetId="3">#REF!</definedName>
    <definedName name="SG_25_08">#REF!</definedName>
    <definedName name="SG_25_09" localSheetId="3">#REF!</definedName>
    <definedName name="SG_25_09">#REF!</definedName>
    <definedName name="SG_25_10" localSheetId="3">#REF!</definedName>
    <definedName name="SG_25_10">#REF!</definedName>
    <definedName name="SG_25_11" localSheetId="3">#REF!</definedName>
    <definedName name="SG_25_11">#REF!</definedName>
    <definedName name="SG_25_12" localSheetId="3">#REF!</definedName>
    <definedName name="SG_25_12">#REF!</definedName>
    <definedName name="SG_25_13" localSheetId="3">#REF!</definedName>
    <definedName name="SG_25_13">#REF!</definedName>
    <definedName name="SG_25_14" localSheetId="3">#REF!</definedName>
    <definedName name="SG_25_14">#REF!</definedName>
    <definedName name="SG_25_15" localSheetId="3">#REF!</definedName>
    <definedName name="SG_25_15">#REF!</definedName>
    <definedName name="SG_25_16" localSheetId="3">#REF!</definedName>
    <definedName name="SG_25_16">#REF!</definedName>
    <definedName name="SG_25_17" localSheetId="3">#REF!</definedName>
    <definedName name="SG_25_17">#REF!</definedName>
    <definedName name="SG_25_18" localSheetId="3">#REF!</definedName>
    <definedName name="SG_25_18">#REF!</definedName>
    <definedName name="SG_25_19" localSheetId="3">#REF!</definedName>
    <definedName name="SG_25_19">#REF!</definedName>
    <definedName name="SG_25_20" localSheetId="3">#REF!</definedName>
    <definedName name="SG_25_20">#REF!</definedName>
    <definedName name="SG_25_21" localSheetId="3">#REF!</definedName>
    <definedName name="SG_25_21">#REF!</definedName>
    <definedName name="SG_25_22" localSheetId="3">#REF!</definedName>
    <definedName name="SG_25_22">#REF!</definedName>
    <definedName name="SG_25_23" localSheetId="3">#REF!</definedName>
    <definedName name="SG_25_23">#REF!</definedName>
    <definedName name="SG_25_24" localSheetId="3">#REF!</definedName>
    <definedName name="SG_25_24">#REF!</definedName>
    <definedName name="SG_25_25" localSheetId="3">#REF!</definedName>
    <definedName name="SG_25_25">#REF!</definedName>
    <definedName name="sinal" localSheetId="3">#REF!</definedName>
    <definedName name="sinal">#REF!</definedName>
    <definedName name="SINALI" localSheetId="3">#REF!</definedName>
    <definedName name="SINALI">#REF!</definedName>
    <definedName name="sinaliz_vert" localSheetId="3">#REF!</definedName>
    <definedName name="sinaliz_vert">#REF!</definedName>
    <definedName name="SM" localSheetId="3">#REF!</definedName>
    <definedName name="SM">#REF!</definedName>
    <definedName name="Sorriso" localSheetId="3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 localSheetId="3">#REF!</definedName>
    <definedName name="subtrec">#REF!</definedName>
    <definedName name="subtrech" localSheetId="3">#REF!</definedName>
    <definedName name="subtrech">#REF!</definedName>
    <definedName name="T" localSheetId="3">#REF!</definedName>
    <definedName name="T">#REF!</definedName>
    <definedName name="tabela" localSheetId="3">#REF!</definedName>
    <definedName name="tabela">#REF!</definedName>
    <definedName name="tabela_de_mão_de_obra">[2]RELATÓRIO!$A$2:$C$16</definedName>
    <definedName name="tabela_de_materiais">[2]RELATÓRIO!$A$1:$D$188</definedName>
    <definedName name="TABELA1" localSheetId="3">#REF!</definedName>
    <definedName name="TABELA1">#REF!</definedName>
    <definedName name="tachinhas" localSheetId="3">#REF!</definedName>
    <definedName name="tachinhas">#REF!</definedName>
    <definedName name="tachões" localSheetId="3">#REF!</definedName>
    <definedName name="tachões">#REF!</definedName>
    <definedName name="Tanque_lavar_roupa" localSheetId="3">#REF!</definedName>
    <definedName name="Tanque_lavar_roupa">#REF!</definedName>
    <definedName name="Tanque_premoldado" localSheetId="3">#REF!</definedName>
    <definedName name="Tanque_premoldado">#REF!</definedName>
    <definedName name="taxa_cap" localSheetId="3">#REF!</definedName>
    <definedName name="taxa_cap">#REF!</definedName>
    <definedName name="TCC4T" localSheetId="3">#REF!</definedName>
    <definedName name="TCC4T">#REF!</definedName>
    <definedName name="TEA" localSheetId="3">#REF!</definedName>
    <definedName name="TEA">#REF!</definedName>
    <definedName name="ter" localSheetId="3">#REF!</definedName>
    <definedName name="ter">#REF!</definedName>
    <definedName name="terra" localSheetId="3">#REF!</definedName>
    <definedName name="terra">#REF!</definedName>
    <definedName name="Terra2" localSheetId="3">#REF!</definedName>
    <definedName name="Terra2">#REF!</definedName>
    <definedName name="teste" localSheetId="3">#REF!</definedName>
    <definedName name="teste">#REF!</definedName>
    <definedName name="teste1" localSheetId="3">#REF!</definedName>
    <definedName name="teste1">#REF!</definedName>
    <definedName name="teste2" localSheetId="3">#REF!</definedName>
    <definedName name="teste2">#REF!</definedName>
    <definedName name="teste3" localSheetId="3">#REF!</definedName>
    <definedName name="teste3">#REF!</definedName>
    <definedName name="_xlnm.Print_Titles" localSheetId="4">'Composição de Custos Unitários'!$2:$13</definedName>
    <definedName name="_xlnm.Print_Titles" localSheetId="3">'Cotação de Insumos Próprios'!$2:$13</definedName>
    <definedName name="_xlnm.Print_Titles" localSheetId="2">'Memorial de Cálculo de Quantita'!$2:$14</definedName>
    <definedName name="_xlnm.Print_Titles" localSheetId="5">'Orçamento Sintético'!$2:$17</definedName>
    <definedName name="tmat" localSheetId="3">[2]RELATÓRIO!#REF!</definedName>
    <definedName name="tmat">[2]RELATÓRIO!#REF!</definedName>
    <definedName name="TOTAL" localSheetId="3">#REF!</definedName>
    <definedName name="TOTAL">#REF!</definedName>
    <definedName name="TOTAL_GERAL" localSheetId="3">#REF!</definedName>
    <definedName name="TOTAL_GERAL">#REF!</definedName>
    <definedName name="TOTAL_RESUMO" localSheetId="3">#REF!</definedName>
    <definedName name="TOTAL_RESUMO">#REF!</definedName>
    <definedName name="totee_3" localSheetId="3">#REF!</definedName>
    <definedName name="totee_3">#REF!</definedName>
    <definedName name="totee1" localSheetId="3">#REF!</definedName>
    <definedName name="totee1">#REF!</definedName>
    <definedName name="totee2" localSheetId="3">#REF!</definedName>
    <definedName name="totee2">#REF!</definedName>
    <definedName name="TOTMAT_EE1" localSheetId="3">#REF!</definedName>
    <definedName name="TOTMAT_EE1">#REF!</definedName>
    <definedName name="TOTMAT_EE2" localSheetId="3">#REF!</definedName>
    <definedName name="TOTMAT_EE2">#REF!</definedName>
    <definedName name="TOTMAT_EE3" localSheetId="3">#REF!</definedName>
    <definedName name="TOTMAT_EE3">#REF!</definedName>
    <definedName name="TOTSER_EE1" localSheetId="3">#REF!</definedName>
    <definedName name="TOTSER_EE1">#REF!</definedName>
    <definedName name="TOTSER_EE2" localSheetId="3">#REF!</definedName>
    <definedName name="TOTSER_EE2">#REF!</definedName>
    <definedName name="TOTSER_EE3" localSheetId="3">#REF!</definedName>
    <definedName name="TOTSER_EE3">#REF!</definedName>
    <definedName name="TRÂNS_SEG_EMISS2" localSheetId="3">#REF!</definedName>
    <definedName name="TRÂNS_SEG_EMISS2">#REF!</definedName>
    <definedName name="TRÂNS_SEG_EMISS3" localSheetId="3">#REF!</definedName>
    <definedName name="TRÂNS_SEG_EMISS3">#REF!</definedName>
    <definedName name="TRÂNS_SEGU" localSheetId="3">#REF!</definedName>
    <definedName name="TRÂNS_SEGU">#REF!</definedName>
    <definedName name="TRÂNS_SEGURANÇA" localSheetId="3">#REF!</definedName>
    <definedName name="TRÂNS_SEGURANÇA">#REF!</definedName>
    <definedName name="transp_massa" localSheetId="3">#REF!</definedName>
    <definedName name="transp_massa">#REF!</definedName>
    <definedName name="Transportes">[27]Serviços!$A$3:$F$1403</definedName>
    <definedName name="TRAV_EMISS3_S" localSheetId="3">#REF!</definedName>
    <definedName name="TRAV_EMISS3_S">#REF!</definedName>
    <definedName name="trec" localSheetId="3">#REF!</definedName>
    <definedName name="trec">#REF!</definedName>
    <definedName name="trech" localSheetId="3">#REF!</definedName>
    <definedName name="trech">#REF!</definedName>
    <definedName name="TRECHO">'[8]DADOS DE ENTRADA CONCORRÊNCIA'!$B$16</definedName>
    <definedName name="TRECHO1">'[8]DADOS DE ENTRADA CONCORRÊNCIA'!$B$23</definedName>
    <definedName name="TRECHOA" localSheetId="3">#REF!</definedName>
    <definedName name="TRECHOA">#REF!</definedName>
    <definedName name="ts" localSheetId="3">[2]RELATÓRIO!#REF!</definedName>
    <definedName name="ts">[2]RELATÓRIO!#REF!</definedName>
    <definedName name="TSD" localSheetId="3">#REF!</definedName>
    <definedName name="TSD">#REF!</definedName>
    <definedName name="tsd.a" localSheetId="3">[12]TSD!#REF!</definedName>
    <definedName name="tsd.a">[12]TSD!#REF!</definedName>
    <definedName name="TSs" localSheetId="3">#REF!</definedName>
    <definedName name="TSs">#REF!</definedName>
    <definedName name="tss.a" localSheetId="3">[12]TSD!#REF!</definedName>
    <definedName name="tss.a">[12]TSD!#REF!</definedName>
    <definedName name="ttra" localSheetId="3">[2]RELATÓRIO!#REF!</definedName>
    <definedName name="ttra">[2]RELATÓRIO!#REF!</definedName>
    <definedName name="TUBO" localSheetId="3">#REF!</definedName>
    <definedName name="TUBO">#REF!</definedName>
    <definedName name="TUBOA" localSheetId="3">#REF!</definedName>
    <definedName name="TUBOA">#REF!</definedName>
    <definedName name="TUNNELLINER">'[8]QUADRO 08 - COMPOSIÇÕES'!$H$569</definedName>
    <definedName name="vala.ca" localSheetId="3">#REF!</definedName>
    <definedName name="vala.ca">#REF!</definedName>
    <definedName name="VAVRC" localSheetId="3">#REF!</definedName>
    <definedName name="VAVRC">#REF!</definedName>
    <definedName name="Verga" localSheetId="3">#REF!</definedName>
    <definedName name="Verga">#REF!</definedName>
    <definedName name="Vilmar12" localSheetId="3">#REF!</definedName>
    <definedName name="Vilmar12">#REF!</definedName>
    <definedName name="VOL_MASSA" localSheetId="3">#REF!</definedName>
    <definedName name="VOL_MASSA">#REF!</definedName>
    <definedName name="volsubl" localSheetId="3">#REF!</definedName>
    <definedName name="volsubl">#REF!</definedName>
    <definedName name="vvv" hidden="1">{#N/A,#N/A,FALSE,"MO (2)"}</definedName>
    <definedName name="vvv_1" hidden="1">{#N/A,#N/A,FALSE,"MO (2)"}</definedName>
    <definedName name="WEN" localSheetId="3">#REF!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 localSheetId="3">#REF!</definedName>
    <definedName name="zenil">#REF!</definedName>
  </definedNames>
  <calcPr calcId="162913"/>
</workbook>
</file>

<file path=xl/calcChain.xml><?xml version="1.0" encoding="utf-8"?>
<calcChain xmlns="http://schemas.openxmlformats.org/spreadsheetml/2006/main">
  <c r="M17" i="4" l="1"/>
  <c r="O18" i="4"/>
  <c r="O19" i="4"/>
  <c r="O20" i="4"/>
  <c r="O21" i="4"/>
  <c r="O22" i="4"/>
  <c r="O23" i="4"/>
  <c r="O24" i="4"/>
  <c r="O25" i="4"/>
  <c r="O26" i="4"/>
  <c r="O27" i="4"/>
  <c r="O28" i="4"/>
  <c r="O29" i="4"/>
  <c r="J124" i="1"/>
  <c r="F124" i="1" s="1"/>
  <c r="I124" i="1"/>
  <c r="J123" i="1"/>
  <c r="F123" i="1" s="1"/>
  <c r="I123" i="1"/>
  <c r="J120" i="1"/>
  <c r="F120" i="1" s="1"/>
  <c r="I120" i="1"/>
  <c r="I111" i="1"/>
  <c r="J111" i="1"/>
  <c r="F111" i="1" s="1"/>
  <c r="I112" i="1"/>
  <c r="J112" i="1"/>
  <c r="F112" i="1" s="1"/>
  <c r="I113" i="1"/>
  <c r="J113" i="1"/>
  <c r="F113" i="1" s="1"/>
  <c r="I114" i="1"/>
  <c r="J114" i="1"/>
  <c r="F114" i="1" s="1"/>
  <c r="I115" i="1"/>
  <c r="J115" i="1"/>
  <c r="F115" i="1" s="1"/>
  <c r="I116" i="1"/>
  <c r="J116" i="1"/>
  <c r="F116" i="1" s="1"/>
  <c r="I117" i="1"/>
  <c r="J117" i="1"/>
  <c r="F117" i="1" s="1"/>
  <c r="J110" i="1"/>
  <c r="F110" i="1" s="1"/>
  <c r="I110" i="1"/>
  <c r="J107" i="1"/>
  <c r="F107" i="1" s="1"/>
  <c r="I107" i="1"/>
  <c r="I102" i="1"/>
  <c r="J102" i="1"/>
  <c r="F102" i="1" s="1"/>
  <c r="I103" i="1"/>
  <c r="J103" i="1"/>
  <c r="F103" i="1" s="1"/>
  <c r="I104" i="1"/>
  <c r="J104" i="1"/>
  <c r="F104" i="1" s="1"/>
  <c r="J101" i="1"/>
  <c r="F101" i="1" s="1"/>
  <c r="I101" i="1"/>
  <c r="I85" i="1"/>
  <c r="J85" i="1"/>
  <c r="F85" i="1" s="1"/>
  <c r="I86" i="1"/>
  <c r="J86" i="1"/>
  <c r="F86" i="1" s="1"/>
  <c r="I87" i="1"/>
  <c r="J87" i="1"/>
  <c r="F87" i="1" s="1"/>
  <c r="I88" i="1"/>
  <c r="J88" i="1"/>
  <c r="F88" i="1" s="1"/>
  <c r="I89" i="1"/>
  <c r="J89" i="1"/>
  <c r="F89" i="1" s="1"/>
  <c r="I90" i="1"/>
  <c r="J90" i="1"/>
  <c r="F90" i="1" s="1"/>
  <c r="I91" i="1"/>
  <c r="J91" i="1"/>
  <c r="F91" i="1" s="1"/>
  <c r="I94" i="1"/>
  <c r="J94" i="1"/>
  <c r="F94" i="1" s="1"/>
  <c r="I95" i="1"/>
  <c r="J95" i="1"/>
  <c r="F95" i="1" s="1"/>
  <c r="I96" i="1"/>
  <c r="J96" i="1"/>
  <c r="F96" i="1" s="1"/>
  <c r="I97" i="1"/>
  <c r="J97" i="1"/>
  <c r="F97" i="1" s="1"/>
  <c r="I98" i="1"/>
  <c r="J98" i="1"/>
  <c r="F98" i="1" s="1"/>
  <c r="J84" i="1"/>
  <c r="F84" i="1" s="1"/>
  <c r="I84" i="1"/>
  <c r="I67" i="1"/>
  <c r="J67" i="1"/>
  <c r="F67" i="1" s="1"/>
  <c r="I68" i="1"/>
  <c r="J68" i="1"/>
  <c r="F68" i="1" s="1"/>
  <c r="I69" i="1"/>
  <c r="J69" i="1"/>
  <c r="F69" i="1" s="1"/>
  <c r="I70" i="1"/>
  <c r="J70" i="1"/>
  <c r="F70" i="1" s="1"/>
  <c r="I71" i="1"/>
  <c r="J71" i="1"/>
  <c r="F71" i="1" s="1"/>
  <c r="I72" i="1"/>
  <c r="J72" i="1"/>
  <c r="F72" i="1" s="1"/>
  <c r="I73" i="1"/>
  <c r="J73" i="1"/>
  <c r="F73" i="1" s="1"/>
  <c r="I74" i="1"/>
  <c r="J74" i="1"/>
  <c r="F74" i="1" s="1"/>
  <c r="I75" i="1"/>
  <c r="J75" i="1"/>
  <c r="F75" i="1" s="1"/>
  <c r="I76" i="1"/>
  <c r="J76" i="1"/>
  <c r="F76" i="1" s="1"/>
  <c r="I77" i="1"/>
  <c r="J77" i="1"/>
  <c r="F77" i="1" s="1"/>
  <c r="I78" i="1"/>
  <c r="J78" i="1"/>
  <c r="F78" i="1" s="1"/>
  <c r="I79" i="1"/>
  <c r="J79" i="1"/>
  <c r="F79" i="1" s="1"/>
  <c r="I80" i="1"/>
  <c r="J80" i="1"/>
  <c r="F80" i="1" s="1"/>
  <c r="G479" i="11"/>
  <c r="J465" i="11"/>
  <c r="G29" i="11"/>
  <c r="G59" i="11"/>
  <c r="G72" i="11"/>
  <c r="G78" i="11"/>
  <c r="G83" i="11"/>
  <c r="G104" i="11"/>
  <c r="G290" i="11"/>
  <c r="G333" i="11"/>
  <c r="G351" i="11"/>
  <c r="G382" i="11"/>
  <c r="G421" i="11"/>
  <c r="G447" i="11"/>
  <c r="G460" i="11"/>
  <c r="J464" i="11"/>
  <c r="C97" i="1"/>
  <c r="D97" i="1"/>
  <c r="E97" i="1"/>
  <c r="C98" i="1"/>
  <c r="D98" i="1"/>
  <c r="E98" i="1"/>
  <c r="G338" i="11"/>
  <c r="I336" i="11"/>
  <c r="E94" i="1" s="1"/>
  <c r="H51" i="12"/>
  <c r="H50" i="12"/>
  <c r="H49" i="12"/>
  <c r="H53" i="12" s="1"/>
  <c r="C27" i="4"/>
  <c r="C28" i="4"/>
  <c r="C29" i="4"/>
  <c r="C21" i="4"/>
  <c r="C22" i="4"/>
  <c r="C23" i="4"/>
  <c r="C24" i="4"/>
  <c r="C25" i="4"/>
  <c r="C26" i="4"/>
  <c r="C26" i="3"/>
  <c r="C27" i="3" s="1"/>
  <c r="C28" i="3" s="1"/>
  <c r="C29" i="3" s="1"/>
  <c r="C124" i="1"/>
  <c r="D124" i="1"/>
  <c r="D123" i="1"/>
  <c r="C123" i="1"/>
  <c r="C122" i="1"/>
  <c r="D120" i="1"/>
  <c r="C120" i="1"/>
  <c r="C119" i="1"/>
  <c r="C111" i="1"/>
  <c r="D111" i="1"/>
  <c r="C112" i="1"/>
  <c r="D112" i="1"/>
  <c r="C113" i="1"/>
  <c r="D113" i="1"/>
  <c r="C114" i="1"/>
  <c r="D114" i="1"/>
  <c r="C115" i="1"/>
  <c r="D115" i="1"/>
  <c r="C116" i="1"/>
  <c r="D116" i="1"/>
  <c r="C117" i="1"/>
  <c r="D117" i="1"/>
  <c r="C102" i="1"/>
  <c r="D102" i="1"/>
  <c r="C103" i="1"/>
  <c r="D103" i="1"/>
  <c r="C104" i="1"/>
  <c r="D104" i="1"/>
  <c r="D101" i="1"/>
  <c r="C101" i="1"/>
  <c r="C100" i="1"/>
  <c r="C95" i="1"/>
  <c r="D95" i="1"/>
  <c r="C96" i="1"/>
  <c r="D96" i="1"/>
  <c r="C93" i="1"/>
  <c r="C85" i="1"/>
  <c r="D85" i="1"/>
  <c r="C86" i="1"/>
  <c r="D86" i="1"/>
  <c r="C87" i="1"/>
  <c r="D87" i="1"/>
  <c r="C88" i="1"/>
  <c r="D88" i="1"/>
  <c r="C89" i="1"/>
  <c r="D89" i="1"/>
  <c r="C90" i="1"/>
  <c r="D90" i="1"/>
  <c r="C91" i="1"/>
  <c r="D91" i="1"/>
  <c r="C94" i="1"/>
  <c r="D94" i="1"/>
  <c r="C83" i="1"/>
  <c r="C82" i="1"/>
  <c r="C66" i="1"/>
  <c r="D66" i="1"/>
  <c r="I66" i="1"/>
  <c r="J66" i="1"/>
  <c r="F66" i="1" s="1"/>
  <c r="C67" i="1"/>
  <c r="D67" i="1"/>
  <c r="C68" i="1"/>
  <c r="D68" i="1"/>
  <c r="C69" i="1"/>
  <c r="D69" i="1"/>
  <c r="C70" i="1"/>
  <c r="D70" i="1"/>
  <c r="C71" i="1"/>
  <c r="D71" i="1"/>
  <c r="C72" i="1"/>
  <c r="D72" i="1"/>
  <c r="C73" i="1"/>
  <c r="D73" i="1"/>
  <c r="C74" i="1"/>
  <c r="D74" i="1"/>
  <c r="C75" i="1"/>
  <c r="D75" i="1"/>
  <c r="C76" i="1"/>
  <c r="D76" i="1"/>
  <c r="C77" i="1"/>
  <c r="D77" i="1"/>
  <c r="C78" i="1"/>
  <c r="D78" i="1"/>
  <c r="C79" i="1"/>
  <c r="D79" i="1"/>
  <c r="C80" i="1"/>
  <c r="D80" i="1"/>
  <c r="C84" i="1"/>
  <c r="D84" i="1"/>
  <c r="J65" i="1"/>
  <c r="F65" i="1" s="1"/>
  <c r="I65" i="1"/>
  <c r="D65" i="1"/>
  <c r="C65" i="1"/>
  <c r="C64" i="1"/>
  <c r="C48" i="1"/>
  <c r="D48" i="1"/>
  <c r="I48" i="1"/>
  <c r="J48" i="1"/>
  <c r="F48" i="1" s="1"/>
  <c r="C49" i="1"/>
  <c r="D49" i="1"/>
  <c r="I49" i="1"/>
  <c r="J49" i="1"/>
  <c r="F49" i="1" s="1"/>
  <c r="C50" i="1"/>
  <c r="D50" i="1"/>
  <c r="I50" i="1"/>
  <c r="J50" i="1"/>
  <c r="F50" i="1" s="1"/>
  <c r="C51" i="1"/>
  <c r="D51" i="1"/>
  <c r="I51" i="1"/>
  <c r="J51" i="1"/>
  <c r="F51" i="1" s="1"/>
  <c r="C52" i="1"/>
  <c r="D52" i="1"/>
  <c r="I52" i="1"/>
  <c r="J52" i="1"/>
  <c r="F52" i="1" s="1"/>
  <c r="C53" i="1"/>
  <c r="D53" i="1"/>
  <c r="I53" i="1"/>
  <c r="J53" i="1"/>
  <c r="F53" i="1" s="1"/>
  <c r="C54" i="1"/>
  <c r="D54" i="1"/>
  <c r="I54" i="1"/>
  <c r="J54" i="1"/>
  <c r="F54" i="1" s="1"/>
  <c r="C55" i="1"/>
  <c r="D55" i="1"/>
  <c r="I55" i="1"/>
  <c r="J55" i="1"/>
  <c r="F55" i="1" s="1"/>
  <c r="C56" i="1"/>
  <c r="D56" i="1"/>
  <c r="I56" i="1"/>
  <c r="J56" i="1"/>
  <c r="F56" i="1" s="1"/>
  <c r="C57" i="1"/>
  <c r="D57" i="1"/>
  <c r="I57" i="1"/>
  <c r="J57" i="1"/>
  <c r="F57" i="1" s="1"/>
  <c r="C58" i="1"/>
  <c r="D58" i="1"/>
  <c r="I58" i="1"/>
  <c r="J58" i="1"/>
  <c r="F58" i="1" s="1"/>
  <c r="C59" i="1"/>
  <c r="D59" i="1"/>
  <c r="I59" i="1"/>
  <c r="J59" i="1"/>
  <c r="F59" i="1" s="1"/>
  <c r="C60" i="1"/>
  <c r="D60" i="1"/>
  <c r="I60" i="1"/>
  <c r="J60" i="1"/>
  <c r="F60" i="1" s="1"/>
  <c r="C61" i="1"/>
  <c r="D61" i="1"/>
  <c r="I61" i="1"/>
  <c r="J61" i="1"/>
  <c r="F61" i="1" s="1"/>
  <c r="C62" i="1"/>
  <c r="D62" i="1"/>
  <c r="I62" i="1"/>
  <c r="J62" i="1"/>
  <c r="F62" i="1" s="1"/>
  <c r="C44" i="1"/>
  <c r="D44" i="1"/>
  <c r="I44" i="1"/>
  <c r="J44" i="1"/>
  <c r="F44" i="1" s="1"/>
  <c r="C45" i="1"/>
  <c r="D45" i="1"/>
  <c r="I45" i="1"/>
  <c r="J45" i="1"/>
  <c r="F45" i="1" s="1"/>
  <c r="C46" i="1"/>
  <c r="D46" i="1"/>
  <c r="I46" i="1"/>
  <c r="J46" i="1"/>
  <c r="F46" i="1" s="1"/>
  <c r="C47" i="1"/>
  <c r="D47" i="1"/>
  <c r="I47" i="1"/>
  <c r="J47" i="1"/>
  <c r="F47" i="1" s="1"/>
  <c r="J43" i="1"/>
  <c r="F43" i="1" s="1"/>
  <c r="I43" i="1"/>
  <c r="D43" i="1"/>
  <c r="C43" i="1"/>
  <c r="C42" i="1"/>
  <c r="J40" i="1"/>
  <c r="F40" i="1" s="1"/>
  <c r="I40" i="1"/>
  <c r="D40" i="1"/>
  <c r="C40" i="1"/>
  <c r="C39" i="1"/>
  <c r="C35" i="1"/>
  <c r="D35" i="1"/>
  <c r="I35" i="1"/>
  <c r="J35" i="1"/>
  <c r="F35" i="1" s="1"/>
  <c r="C36" i="1"/>
  <c r="D36" i="1"/>
  <c r="I36" i="1"/>
  <c r="J36" i="1"/>
  <c r="F36" i="1" s="1"/>
  <c r="C37" i="1"/>
  <c r="D37" i="1"/>
  <c r="I37" i="1"/>
  <c r="J37" i="1"/>
  <c r="F37" i="1" s="1"/>
  <c r="J34" i="1"/>
  <c r="F34" i="1" s="1"/>
  <c r="I34" i="1"/>
  <c r="D34" i="1"/>
  <c r="C34" i="1"/>
  <c r="G371" i="11"/>
  <c r="E104" i="1" s="1"/>
  <c r="G366" i="11"/>
  <c r="E103" i="1" s="1"/>
  <c r="G362" i="11"/>
  <c r="E102" i="1" s="1"/>
  <c r="G358" i="11"/>
  <c r="E101" i="1" s="1"/>
  <c r="M354" i="11"/>
  <c r="O354" i="11" s="1"/>
  <c r="G346" i="11"/>
  <c r="E95" i="1" s="1"/>
  <c r="G342" i="11"/>
  <c r="G327" i="11"/>
  <c r="E91" i="1" s="1"/>
  <c r="G322" i="11"/>
  <c r="E90" i="1" s="1"/>
  <c r="G317" i="11"/>
  <c r="E89" i="1" s="1"/>
  <c r="G312" i="11"/>
  <c r="E88" i="1" s="1"/>
  <c r="G307" i="11"/>
  <c r="E87" i="1" s="1"/>
  <c r="G302" i="11"/>
  <c r="E86" i="1" s="1"/>
  <c r="J294" i="11"/>
  <c r="J293" i="11"/>
  <c r="J292" i="11"/>
  <c r="G282" i="11"/>
  <c r="E80" i="1" s="1"/>
  <c r="G278" i="11"/>
  <c r="E79" i="1" s="1"/>
  <c r="G274" i="11"/>
  <c r="E78" i="1" s="1"/>
  <c r="G269" i="11"/>
  <c r="E77" i="1" s="1"/>
  <c r="G264" i="11"/>
  <c r="E76" i="1" s="1"/>
  <c r="G259" i="11"/>
  <c r="E75" i="1" s="1"/>
  <c r="G254" i="11"/>
  <c r="E74" i="1" s="1"/>
  <c r="G249" i="11"/>
  <c r="E73" i="1" s="1"/>
  <c r="G244" i="11"/>
  <c r="E72" i="1" s="1"/>
  <c r="G239" i="11"/>
  <c r="E71" i="1" s="1"/>
  <c r="G235" i="11"/>
  <c r="E70" i="1" s="1"/>
  <c r="G231" i="11"/>
  <c r="E69" i="1" s="1"/>
  <c r="G227" i="11"/>
  <c r="E68" i="1" s="1"/>
  <c r="G223" i="11"/>
  <c r="E67" i="1" s="1"/>
  <c r="G219" i="11"/>
  <c r="E66" i="1" s="1"/>
  <c r="G215" i="11"/>
  <c r="E65" i="1" s="1"/>
  <c r="G113" i="11"/>
  <c r="J113" i="11" s="1"/>
  <c r="G112" i="11"/>
  <c r="J112" i="11" s="1"/>
  <c r="J111" i="11"/>
  <c r="J109" i="11"/>
  <c r="J108" i="11"/>
  <c r="K92" i="11"/>
  <c r="M92" i="11" s="1"/>
  <c r="K90" i="11"/>
  <c r="M90" i="11" s="1"/>
  <c r="K100" i="11"/>
  <c r="M100" i="11" s="1"/>
  <c r="K99" i="11"/>
  <c r="M99" i="11" s="1"/>
  <c r="K98" i="11"/>
  <c r="M98" i="11" s="1"/>
  <c r="K97" i="11"/>
  <c r="M97" i="11" s="1"/>
  <c r="K96" i="11"/>
  <c r="M96" i="11" s="1"/>
  <c r="K95" i="11"/>
  <c r="M95" i="11" s="1"/>
  <c r="K94" i="11"/>
  <c r="M94" i="11" s="1"/>
  <c r="K93" i="11"/>
  <c r="M93" i="11" s="1"/>
  <c r="K91" i="11"/>
  <c r="M91" i="11" s="1"/>
  <c r="K89" i="11"/>
  <c r="M89" i="11" s="1"/>
  <c r="K88" i="11"/>
  <c r="M88" i="11" s="1"/>
  <c r="K87" i="11"/>
  <c r="M87" i="11" s="1"/>
  <c r="K86" i="11"/>
  <c r="M86" i="11" s="1"/>
  <c r="J70" i="11"/>
  <c r="J69" i="11"/>
  <c r="J68" i="11"/>
  <c r="J67" i="11"/>
  <c r="I80" i="11"/>
  <c r="E36" i="1" s="1"/>
  <c r="I75" i="11"/>
  <c r="I74" i="11"/>
  <c r="I64" i="11"/>
  <c r="I63" i="11"/>
  <c r="I62" i="11"/>
  <c r="I61" i="11"/>
  <c r="G53" i="11"/>
  <c r="G48" i="11"/>
  <c r="G43" i="11"/>
  <c r="G39" i="11"/>
  <c r="G35" i="11"/>
  <c r="J31" i="11"/>
  <c r="J22" i="11"/>
  <c r="G20" i="11" s="1"/>
  <c r="J26" i="11"/>
  <c r="G24" i="11" s="1"/>
  <c r="H35" i="12"/>
  <c r="D28" i="4" l="1"/>
  <c r="D24" i="4"/>
  <c r="D21" i="4"/>
  <c r="D25" i="4"/>
  <c r="L76" i="1"/>
  <c r="L87" i="1"/>
  <c r="L69" i="1"/>
  <c r="L104" i="1"/>
  <c r="L103" i="1"/>
  <c r="L102" i="1"/>
  <c r="L101" i="1"/>
  <c r="L91" i="1"/>
  <c r="L89" i="1"/>
  <c r="L95" i="1"/>
  <c r="L88" i="1"/>
  <c r="L86" i="1"/>
  <c r="L98" i="1"/>
  <c r="L90" i="1"/>
  <c r="L97" i="1"/>
  <c r="L94" i="1"/>
  <c r="L71" i="1"/>
  <c r="L70" i="1"/>
  <c r="L72" i="1"/>
  <c r="L80" i="1"/>
  <c r="L68" i="1"/>
  <c r="L78" i="1"/>
  <c r="L79" i="1"/>
  <c r="L73" i="1"/>
  <c r="L75" i="1"/>
  <c r="L77" i="1"/>
  <c r="L74" i="1"/>
  <c r="L67" i="1"/>
  <c r="E96" i="1"/>
  <c r="L96" i="1" s="1"/>
  <c r="E35" i="1"/>
  <c r="L35" i="1" s="1"/>
  <c r="D29" i="4"/>
  <c r="D23" i="4"/>
  <c r="D22" i="4"/>
  <c r="L66" i="1"/>
  <c r="L65" i="1"/>
  <c r="L36" i="1"/>
  <c r="E34" i="1"/>
  <c r="L34" i="1" s="1"/>
  <c r="E37" i="1"/>
  <c r="L37" i="1" s="1"/>
  <c r="L100" i="1" l="1"/>
  <c r="L93" i="1"/>
  <c r="L33" i="1"/>
  <c r="L64" i="1"/>
  <c r="F299" i="11"/>
  <c r="G297" i="11" s="1"/>
  <c r="E85" i="1" s="1"/>
  <c r="L85" i="1" s="1"/>
  <c r="E84" i="1"/>
  <c r="H34" i="12"/>
  <c r="H41" i="12"/>
  <c r="H26" i="12"/>
  <c r="H32" i="12"/>
  <c r="H17" i="12"/>
  <c r="H33" i="12"/>
  <c r="H42" i="12"/>
  <c r="H40" i="12"/>
  <c r="H44" i="12" s="1"/>
  <c r="H31" i="12"/>
  <c r="H36" i="12" s="1"/>
  <c r="H25" i="12"/>
  <c r="H24" i="12"/>
  <c r="H27" i="12" s="1"/>
  <c r="H19" i="12"/>
  <c r="H18" i="12"/>
  <c r="L84" i="1" l="1"/>
  <c r="L83" i="1" s="1"/>
  <c r="L82" i="1" s="1"/>
  <c r="H20" i="12"/>
  <c r="E10" i="12"/>
  <c r="S13" i="12"/>
  <c r="S12" i="12"/>
  <c r="L11" i="12"/>
  <c r="L6" i="12" s="1"/>
  <c r="K10" i="12"/>
  <c r="C9" i="12"/>
  <c r="B9" i="12"/>
  <c r="K8" i="12"/>
  <c r="C8" i="12"/>
  <c r="C7" i="12"/>
  <c r="B7" i="12"/>
  <c r="C21" i="1" l="1"/>
  <c r="G204" i="11"/>
  <c r="E61" i="1" s="1"/>
  <c r="L61" i="1" s="1"/>
  <c r="G200" i="11"/>
  <c r="E60" i="1" s="1"/>
  <c r="L60" i="1" s="1"/>
  <c r="G208" i="11" l="1"/>
  <c r="E62" i="1" s="1"/>
  <c r="L62" i="1" s="1"/>
  <c r="M432" i="11" l="1"/>
  <c r="O432" i="11" s="1"/>
  <c r="M435" i="11"/>
  <c r="O435" i="11" s="1"/>
  <c r="J407" i="11"/>
  <c r="J406" i="11"/>
  <c r="M404" i="11"/>
  <c r="O404" i="11" s="1"/>
  <c r="C110" i="1"/>
  <c r="D110" i="1"/>
  <c r="D107" i="1"/>
  <c r="C107" i="1"/>
  <c r="C106" i="1"/>
  <c r="D26" i="3" l="1"/>
  <c r="D26" i="4"/>
  <c r="G469" i="11"/>
  <c r="E120" i="1" s="1"/>
  <c r="O17" i="4" l="1"/>
  <c r="L120" i="1"/>
  <c r="L119" i="1" s="1"/>
  <c r="M399" i="11"/>
  <c r="O399" i="11" s="1"/>
  <c r="J107" i="11" l="1"/>
  <c r="J106" i="11"/>
  <c r="K442" i="11"/>
  <c r="M434" i="11"/>
  <c r="O434" i="11" s="1"/>
  <c r="M406" i="11"/>
  <c r="O406" i="11" s="1"/>
  <c r="M403" i="11"/>
  <c r="O403" i="11" s="1"/>
  <c r="M401" i="11"/>
  <c r="O401" i="11" s="1"/>
  <c r="C109" i="1"/>
  <c r="E40" i="1" l="1"/>
  <c r="L40" i="1" s="1"/>
  <c r="L39" i="1" s="1"/>
  <c r="D27" i="3"/>
  <c r="D27" i="4"/>
  <c r="M427" i="11"/>
  <c r="O427" i="11" s="1"/>
  <c r="M425" i="11"/>
  <c r="O425" i="11" s="1"/>
  <c r="M407" i="11"/>
  <c r="O407" i="11" s="1"/>
  <c r="M405" i="11"/>
  <c r="O405" i="11" s="1"/>
  <c r="M402" i="11"/>
  <c r="O402" i="11" s="1"/>
  <c r="M396" i="11"/>
  <c r="O396" i="11" s="1"/>
  <c r="M397" i="11"/>
  <c r="O397" i="11" s="1"/>
  <c r="J19" i="1"/>
  <c r="F19" i="1" s="1"/>
  <c r="I19" i="1"/>
  <c r="E19" i="1"/>
  <c r="C19" i="1"/>
  <c r="D19" i="1"/>
  <c r="C18" i="1"/>
  <c r="M10" i="1"/>
  <c r="L10" i="12" s="1"/>
  <c r="F64" i="7"/>
  <c r="Z45" i="7"/>
  <c r="C9" i="2"/>
  <c r="B9" i="2"/>
  <c r="C9" i="7"/>
  <c r="B9" i="7"/>
  <c r="G50" i="2"/>
  <c r="F50" i="2"/>
  <c r="E50" i="2"/>
  <c r="D50" i="2"/>
  <c r="G46" i="2"/>
  <c r="F46" i="2"/>
  <c r="E46" i="2"/>
  <c r="D46" i="2"/>
  <c r="G39" i="2"/>
  <c r="F39" i="2"/>
  <c r="E39" i="2"/>
  <c r="D39" i="2"/>
  <c r="G27" i="2"/>
  <c r="G51" i="2" s="1"/>
  <c r="F27" i="2"/>
  <c r="F51" i="2" s="1"/>
  <c r="E27" i="2"/>
  <c r="E51" i="2" s="1"/>
  <c r="D27" i="2"/>
  <c r="D51" i="2" s="1"/>
  <c r="F476" i="11" l="1"/>
  <c r="G475" i="11" s="1"/>
  <c r="E123" i="1" s="1"/>
  <c r="D18" i="3"/>
  <c r="J463" i="11"/>
  <c r="G117" i="11"/>
  <c r="E43" i="1" s="1"/>
  <c r="L43" i="1" s="1"/>
  <c r="L123" i="1" l="1"/>
  <c r="K8" i="9"/>
  <c r="C9" i="11"/>
  <c r="B9" i="11"/>
  <c r="C33" i="1" s="1"/>
  <c r="B7" i="11"/>
  <c r="C7" i="11"/>
  <c r="C8" i="9"/>
  <c r="C9" i="9"/>
  <c r="B7" i="9"/>
  <c r="C7" i="9"/>
  <c r="G377" i="11"/>
  <c r="G196" i="11"/>
  <c r="E59" i="1" s="1"/>
  <c r="L59" i="1" s="1"/>
  <c r="G192" i="11"/>
  <c r="E58" i="1" s="1"/>
  <c r="L58" i="1" s="1"/>
  <c r="G187" i="11"/>
  <c r="E57" i="1" s="1"/>
  <c r="L57" i="1" s="1"/>
  <c r="G182" i="11"/>
  <c r="E56" i="1" s="1"/>
  <c r="L56" i="1" s="1"/>
  <c r="G177" i="11"/>
  <c r="E55" i="1" s="1"/>
  <c r="L55" i="1" s="1"/>
  <c r="G172" i="11"/>
  <c r="E54" i="1" s="1"/>
  <c r="L54" i="1" s="1"/>
  <c r="G167" i="11"/>
  <c r="E53" i="1" s="1"/>
  <c r="L53" i="1" s="1"/>
  <c r="G162" i="11"/>
  <c r="E52" i="1" s="1"/>
  <c r="L52" i="1" s="1"/>
  <c r="G157" i="11"/>
  <c r="E51" i="1" s="1"/>
  <c r="L51" i="1" s="1"/>
  <c r="G152" i="11"/>
  <c r="E50" i="1" s="1"/>
  <c r="L50" i="1" s="1"/>
  <c r="G147" i="11"/>
  <c r="E49" i="1" s="1"/>
  <c r="L49" i="1" s="1"/>
  <c r="G142" i="11"/>
  <c r="E48" i="1" s="1"/>
  <c r="L48" i="1" s="1"/>
  <c r="C29" i="1" l="1"/>
  <c r="C23" i="1"/>
  <c r="D23" i="1"/>
  <c r="E23" i="1"/>
  <c r="I23" i="1"/>
  <c r="J23" i="1"/>
  <c r="F23" i="1" s="1"/>
  <c r="C24" i="1"/>
  <c r="D24" i="1"/>
  <c r="E24" i="1"/>
  <c r="I24" i="1"/>
  <c r="J24" i="1"/>
  <c r="F24" i="1" s="1"/>
  <c r="J22" i="1"/>
  <c r="F22" i="1" s="1"/>
  <c r="I22" i="1"/>
  <c r="E22" i="1"/>
  <c r="D22" i="1"/>
  <c r="C22" i="1"/>
  <c r="C26" i="1"/>
  <c r="I28" i="1"/>
  <c r="J28" i="1"/>
  <c r="F28" i="1" s="1"/>
  <c r="E29" i="1"/>
  <c r="I29" i="1"/>
  <c r="D29" i="1"/>
  <c r="C28" i="1"/>
  <c r="D28" i="1"/>
  <c r="J29" i="1"/>
  <c r="F29" i="1" s="1"/>
  <c r="C30" i="1"/>
  <c r="I31" i="1"/>
  <c r="J31" i="1"/>
  <c r="F31" i="1" s="1"/>
  <c r="D30" i="1"/>
  <c r="I30" i="1"/>
  <c r="J30" i="1"/>
  <c r="F30" i="1" s="1"/>
  <c r="C31" i="1"/>
  <c r="D31" i="1"/>
  <c r="E31" i="1"/>
  <c r="C27" i="1"/>
  <c r="J27" i="1"/>
  <c r="F27" i="1" s="1"/>
  <c r="I27" i="1"/>
  <c r="E27" i="1"/>
  <c r="D27" i="1"/>
  <c r="L19" i="1"/>
  <c r="L18" i="1" s="1"/>
  <c r="G137" i="11"/>
  <c r="E47" i="1" s="1"/>
  <c r="L47" i="1" s="1"/>
  <c r="G132" i="11"/>
  <c r="G127" i="11"/>
  <c r="E45" i="1" s="1"/>
  <c r="L45" i="1" s="1"/>
  <c r="G122" i="11"/>
  <c r="L24" i="1" l="1"/>
  <c r="L23" i="1"/>
  <c r="E28" i="1"/>
  <c r="L28" i="1" s="1"/>
  <c r="E44" i="1"/>
  <c r="L44" i="1" s="1"/>
  <c r="E30" i="1"/>
  <c r="L30" i="1" s="1"/>
  <c r="E46" i="1"/>
  <c r="L46" i="1" s="1"/>
  <c r="L22" i="1"/>
  <c r="L21" i="1" s="1"/>
  <c r="L29" i="1"/>
  <c r="L31" i="1"/>
  <c r="D19" i="3"/>
  <c r="L27" i="1"/>
  <c r="I487" i="11"/>
  <c r="I486" i="11"/>
  <c r="I485" i="11"/>
  <c r="I484" i="11"/>
  <c r="I483" i="11"/>
  <c r="I482" i="11"/>
  <c r="I481" i="11"/>
  <c r="J462" i="11"/>
  <c r="I454" i="11"/>
  <c r="I453" i="11"/>
  <c r="I452" i="11"/>
  <c r="I451" i="11"/>
  <c r="I450" i="11"/>
  <c r="I449" i="11"/>
  <c r="M429" i="11"/>
  <c r="O429" i="11" s="1"/>
  <c r="K439" i="11"/>
  <c r="K440" i="11"/>
  <c r="K441" i="11"/>
  <c r="M433" i="11"/>
  <c r="O433" i="11" s="1"/>
  <c r="M431" i="11"/>
  <c r="O431" i="11" s="1"/>
  <c r="M430" i="11"/>
  <c r="O430" i="11" s="1"/>
  <c r="M428" i="11"/>
  <c r="O428" i="11" s="1"/>
  <c r="K438" i="11"/>
  <c r="M426" i="11"/>
  <c r="O426" i="11" s="1"/>
  <c r="M424" i="11"/>
  <c r="O424" i="11" s="1"/>
  <c r="M398" i="11"/>
  <c r="O398" i="11" s="1"/>
  <c r="M395" i="11"/>
  <c r="O395" i="11" s="1"/>
  <c r="M394" i="11"/>
  <c r="O394" i="11" s="1"/>
  <c r="M393" i="11"/>
  <c r="O393" i="11" s="1"/>
  <c r="M391" i="11"/>
  <c r="O391" i="11" s="1"/>
  <c r="M390" i="11"/>
  <c r="O390" i="11" s="1"/>
  <c r="M389" i="11"/>
  <c r="O389" i="11" s="1"/>
  <c r="M388" i="11"/>
  <c r="O388" i="11" s="1"/>
  <c r="M386" i="11"/>
  <c r="O386" i="11" s="1"/>
  <c r="M387" i="11"/>
  <c r="O387" i="11" s="1"/>
  <c r="M385" i="11"/>
  <c r="O385" i="11" s="1"/>
  <c r="M392" i="11"/>
  <c r="O392" i="11" s="1"/>
  <c r="K410" i="11"/>
  <c r="L26" i="1" l="1"/>
  <c r="L42" i="1"/>
  <c r="E124" i="1"/>
  <c r="L124" i="1" s="1"/>
  <c r="L122" i="1" s="1"/>
  <c r="E113" i="1"/>
  <c r="L113" i="1" s="1"/>
  <c r="E117" i="1"/>
  <c r="L117" i="1" s="1"/>
  <c r="E115" i="1"/>
  <c r="L115" i="1" s="1"/>
  <c r="M400" i="11"/>
  <c r="O400" i="11" s="1"/>
  <c r="E110" i="1" l="1"/>
  <c r="L110" i="1" s="1"/>
  <c r="F458" i="11"/>
  <c r="G457" i="11" s="1"/>
  <c r="E116" i="1" s="1"/>
  <c r="L116" i="1" s="1"/>
  <c r="F445" i="11"/>
  <c r="G444" i="11" s="1"/>
  <c r="E114" i="1" s="1"/>
  <c r="L114" i="1" s="1"/>
  <c r="E107" i="1" l="1"/>
  <c r="F414" i="11"/>
  <c r="G413" i="11" s="1"/>
  <c r="E111" i="1" s="1"/>
  <c r="L111" i="1" s="1"/>
  <c r="F418" i="11"/>
  <c r="G417" i="11" s="1"/>
  <c r="E112" i="1" s="1"/>
  <c r="L112" i="1" s="1"/>
  <c r="C19" i="4"/>
  <c r="D19" i="4" s="1"/>
  <c r="C20" i="3"/>
  <c r="C17" i="3"/>
  <c r="D17" i="3" s="1"/>
  <c r="L107" i="1" l="1"/>
  <c r="L106" i="1" s="1"/>
  <c r="L109" i="1"/>
  <c r="D20" i="3"/>
  <c r="C21" i="3"/>
  <c r="C20" i="4"/>
  <c r="D20" i="4" s="1"/>
  <c r="C18" i="4"/>
  <c r="D18" i="4" s="1"/>
  <c r="C17" i="4"/>
  <c r="D17" i="4" s="1"/>
  <c r="L10" i="9"/>
  <c r="L127" i="1" l="1"/>
  <c r="F31" i="3" s="1"/>
  <c r="C22" i="3"/>
  <c r="D21" i="3"/>
  <c r="C10" i="11"/>
  <c r="E10" i="4"/>
  <c r="E10" i="3"/>
  <c r="B7" i="4"/>
  <c r="B7" i="3"/>
  <c r="B7" i="7"/>
  <c r="B7" i="2"/>
  <c r="C8" i="4"/>
  <c r="C9" i="4"/>
  <c r="B9" i="4"/>
  <c r="C9" i="3"/>
  <c r="B9" i="3"/>
  <c r="K10" i="9"/>
  <c r="B9" i="9"/>
  <c r="K10" i="11"/>
  <c r="C23" i="3" l="1"/>
  <c r="D22" i="3"/>
  <c r="K12" i="11"/>
  <c r="K8" i="11"/>
  <c r="C8" i="11"/>
  <c r="C24" i="3" l="1"/>
  <c r="D23" i="3"/>
  <c r="J8" i="4"/>
  <c r="J10" i="3"/>
  <c r="J10" i="4" s="1"/>
  <c r="K12" i="9"/>
  <c r="E10" i="9"/>
  <c r="J12" i="4"/>
  <c r="C7" i="4"/>
  <c r="J12" i="3"/>
  <c r="J8" i="3"/>
  <c r="C8" i="3"/>
  <c r="C7" i="3"/>
  <c r="C25" i="3" l="1"/>
  <c r="D24" i="3"/>
  <c r="L70" i="7"/>
  <c r="D25" i="3" l="1"/>
  <c r="F8" i="2"/>
  <c r="C8" i="2"/>
  <c r="C7" i="2"/>
  <c r="G64" i="7"/>
  <c r="F47" i="7"/>
  <c r="F57" i="7"/>
  <c r="C8" i="7"/>
  <c r="C7" i="7"/>
  <c r="G65" i="7"/>
  <c r="G63" i="7"/>
  <c r="G62" i="7"/>
  <c r="E59" i="7"/>
  <c r="C59" i="7"/>
  <c r="E55" i="7"/>
  <c r="C55" i="7"/>
  <c r="E53" i="7"/>
  <c r="C53" i="7"/>
  <c r="E51" i="7"/>
  <c r="C51" i="7"/>
  <c r="Q50" i="7"/>
  <c r="E49" i="7"/>
  <c r="C49" i="7"/>
  <c r="AA46" i="7"/>
  <c r="X45" i="7"/>
  <c r="W45" i="7"/>
  <c r="I25" i="7"/>
  <c r="D28" i="3" l="1"/>
  <c r="Z46" i="7"/>
  <c r="AB45" i="7"/>
  <c r="Y45" i="7" s="1"/>
  <c r="G50" i="7"/>
  <c r="F61" i="7"/>
  <c r="G58" i="7"/>
  <c r="G54" i="7"/>
  <c r="G48" i="7"/>
  <c r="G52" i="7"/>
  <c r="AC46" i="7"/>
  <c r="D29" i="3" l="1"/>
  <c r="B40" i="7"/>
  <c r="L11" i="9" l="1"/>
  <c r="L6" i="9" s="1"/>
  <c r="L11" i="11"/>
  <c r="L6" i="11" s="1"/>
  <c r="M11" i="1"/>
  <c r="N1" i="1" s="1"/>
  <c r="AD46" i="7"/>
  <c r="F31" i="7" s="1"/>
  <c r="G10" i="2"/>
  <c r="G11" i="2"/>
  <c r="G23" i="1" l="1"/>
  <c r="H23" i="1" s="1"/>
  <c r="G24" i="1"/>
  <c r="H24" i="1" s="1"/>
  <c r="G74" i="1"/>
  <c r="H74" i="1" s="1"/>
  <c r="G120" i="1"/>
  <c r="H120" i="1" s="1"/>
  <c r="G107" i="1"/>
  <c r="H107" i="1" s="1"/>
  <c r="G70" i="1"/>
  <c r="H70" i="1" s="1"/>
  <c r="G76" i="1"/>
  <c r="H76" i="1" s="1"/>
  <c r="G88" i="1"/>
  <c r="H88" i="1" s="1"/>
  <c r="G103" i="1"/>
  <c r="H103" i="1" s="1"/>
  <c r="G104" i="1"/>
  <c r="H104" i="1" s="1"/>
  <c r="G72" i="1"/>
  <c r="H72" i="1" s="1"/>
  <c r="G97" i="1"/>
  <c r="H97" i="1" s="1"/>
  <c r="G115" i="1"/>
  <c r="H115" i="1" s="1"/>
  <c r="G86" i="1"/>
  <c r="H86" i="1" s="1"/>
  <c r="G124" i="1"/>
  <c r="H124" i="1" s="1"/>
  <c r="H122" i="1" s="1"/>
  <c r="G73" i="1"/>
  <c r="H73" i="1" s="1"/>
  <c r="G89" i="1"/>
  <c r="H89" i="1" s="1"/>
  <c r="G67" i="1"/>
  <c r="H67" i="1" s="1"/>
  <c r="G123" i="1"/>
  <c r="H123" i="1" s="1"/>
  <c r="G71" i="1"/>
  <c r="H71" i="1" s="1"/>
  <c r="G69" i="1"/>
  <c r="H69" i="1" s="1"/>
  <c r="G78" i="1"/>
  <c r="H78" i="1" s="1"/>
  <c r="G96" i="1"/>
  <c r="H96" i="1" s="1"/>
  <c r="G94" i="1"/>
  <c r="H94" i="1" s="1"/>
  <c r="G113" i="1"/>
  <c r="H113" i="1" s="1"/>
  <c r="G102" i="1"/>
  <c r="H102" i="1" s="1"/>
  <c r="G85" i="1"/>
  <c r="H85" i="1" s="1"/>
  <c r="G80" i="1"/>
  <c r="H80" i="1" s="1"/>
  <c r="G77" i="1"/>
  <c r="H77" i="1" s="1"/>
  <c r="G112" i="1"/>
  <c r="H112" i="1" s="1"/>
  <c r="G68" i="1"/>
  <c r="H68" i="1" s="1"/>
  <c r="G114" i="1"/>
  <c r="H114" i="1" s="1"/>
  <c r="G101" i="1"/>
  <c r="H101" i="1" s="1"/>
  <c r="G84" i="1"/>
  <c r="H84" i="1" s="1"/>
  <c r="G90" i="1"/>
  <c r="H90" i="1" s="1"/>
  <c r="G98" i="1"/>
  <c r="H98" i="1" s="1"/>
  <c r="G75" i="1"/>
  <c r="H75" i="1" s="1"/>
  <c r="G95" i="1"/>
  <c r="H95" i="1" s="1"/>
  <c r="G111" i="1"/>
  <c r="H111" i="1" s="1"/>
  <c r="G91" i="1"/>
  <c r="H91" i="1" s="1"/>
  <c r="G87" i="1"/>
  <c r="H87" i="1" s="1"/>
  <c r="G79" i="1"/>
  <c r="H79" i="1" s="1"/>
  <c r="G116" i="1"/>
  <c r="H116" i="1" s="1"/>
  <c r="G117" i="1"/>
  <c r="H117" i="1" s="1"/>
  <c r="G110" i="1"/>
  <c r="H110" i="1" s="1"/>
  <c r="H119" i="1"/>
  <c r="G66" i="1"/>
  <c r="H66" i="1" s="1"/>
  <c r="G59" i="1"/>
  <c r="H59" i="1" s="1"/>
  <c r="G58" i="1"/>
  <c r="H58" i="1" s="1"/>
  <c r="G48" i="1"/>
  <c r="H48" i="1" s="1"/>
  <c r="G62" i="1"/>
  <c r="H62" i="1" s="1"/>
  <c r="G57" i="1"/>
  <c r="H57" i="1" s="1"/>
  <c r="G56" i="1"/>
  <c r="H56" i="1" s="1"/>
  <c r="G51" i="1"/>
  <c r="H51" i="1" s="1"/>
  <c r="G54" i="1"/>
  <c r="H54" i="1" s="1"/>
  <c r="G53" i="1"/>
  <c r="H53" i="1" s="1"/>
  <c r="G52" i="1"/>
  <c r="H52" i="1" s="1"/>
  <c r="G60" i="1"/>
  <c r="H60" i="1" s="1"/>
  <c r="G65" i="1"/>
  <c r="H65" i="1" s="1"/>
  <c r="G55" i="1"/>
  <c r="H55" i="1" s="1"/>
  <c r="G49" i="1"/>
  <c r="H49" i="1" s="1"/>
  <c r="G61" i="1"/>
  <c r="H61" i="1" s="1"/>
  <c r="G50" i="1"/>
  <c r="H50" i="1" s="1"/>
  <c r="G47" i="1"/>
  <c r="H47" i="1" s="1"/>
  <c r="G46" i="1"/>
  <c r="H46" i="1" s="1"/>
  <c r="G40" i="1"/>
  <c r="H40" i="1" s="1"/>
  <c r="H39" i="1" s="1"/>
  <c r="G45" i="1"/>
  <c r="H45" i="1" s="1"/>
  <c r="G43" i="1"/>
  <c r="H43" i="1" s="1"/>
  <c r="G44" i="1"/>
  <c r="H44" i="1" s="1"/>
  <c r="G22" i="1"/>
  <c r="H22" i="1" s="1"/>
  <c r="H21" i="1" s="1"/>
  <c r="G36" i="1"/>
  <c r="H36" i="1" s="1"/>
  <c r="G35" i="1"/>
  <c r="H35" i="1" s="1"/>
  <c r="G34" i="1"/>
  <c r="H34" i="1" s="1"/>
  <c r="G37" i="1"/>
  <c r="H37" i="1" s="1"/>
  <c r="G28" i="1"/>
  <c r="H28" i="1" s="1"/>
  <c r="G30" i="1"/>
  <c r="H30" i="1" s="1"/>
  <c r="G29" i="1"/>
  <c r="H29" i="1" s="1"/>
  <c r="G31" i="1"/>
  <c r="H31" i="1" s="1"/>
  <c r="H106" i="1"/>
  <c r="G27" i="1"/>
  <c r="H27" i="1" s="1"/>
  <c r="G19" i="1"/>
  <c r="H19" i="1" s="1"/>
  <c r="H18" i="1" s="1"/>
  <c r="E17" i="4" s="1"/>
  <c r="N17" i="4" s="1"/>
  <c r="B31" i="7"/>
  <c r="M6" i="1"/>
  <c r="K11" i="4"/>
  <c r="K11" i="3"/>
  <c r="H83" i="1" l="1"/>
  <c r="H93" i="1"/>
  <c r="H100" i="1"/>
  <c r="H26" i="1"/>
  <c r="H64" i="1"/>
  <c r="E23" i="4" s="1"/>
  <c r="H33" i="1"/>
  <c r="E20" i="4" s="1"/>
  <c r="F26" i="3"/>
  <c r="E26" i="4"/>
  <c r="F28" i="3"/>
  <c r="E28" i="4"/>
  <c r="H109" i="1"/>
  <c r="E25" i="4"/>
  <c r="F25" i="3"/>
  <c r="F29" i="3"/>
  <c r="E29" i="4"/>
  <c r="H42" i="1"/>
  <c r="F21" i="3"/>
  <c r="E21" i="4"/>
  <c r="E33" i="3"/>
  <c r="E32" i="3"/>
  <c r="N28" i="4" l="1"/>
  <c r="L28" i="4"/>
  <c r="L20" i="4"/>
  <c r="N20" i="4"/>
  <c r="N25" i="4"/>
  <c r="L25" i="4"/>
  <c r="H23" i="4"/>
  <c r="L23" i="4"/>
  <c r="J23" i="4"/>
  <c r="N23" i="4"/>
  <c r="P23" i="4" s="1"/>
  <c r="N26" i="4"/>
  <c r="L26" i="4"/>
  <c r="N21" i="4"/>
  <c r="L21" i="4"/>
  <c r="N29" i="4"/>
  <c r="L29" i="4"/>
  <c r="F23" i="3"/>
  <c r="H82" i="1"/>
  <c r="H127" i="1" s="1"/>
  <c r="K120" i="1" s="1"/>
  <c r="J29" i="4"/>
  <c r="H29" i="4"/>
  <c r="F27" i="3"/>
  <c r="E27" i="4"/>
  <c r="H26" i="4"/>
  <c r="J26" i="4"/>
  <c r="H25" i="4"/>
  <c r="J25" i="4"/>
  <c r="J28" i="4"/>
  <c r="H28" i="4"/>
  <c r="Q28" i="4" s="1"/>
  <c r="H21" i="4"/>
  <c r="J21" i="4"/>
  <c r="F22" i="3"/>
  <c r="E22" i="4"/>
  <c r="E19" i="4"/>
  <c r="F19" i="3"/>
  <c r="F20" i="3"/>
  <c r="F17" i="3"/>
  <c r="E128" i="1"/>
  <c r="Q23" i="4" l="1"/>
  <c r="Q21" i="4"/>
  <c r="Q29" i="4"/>
  <c r="Q25" i="4"/>
  <c r="Q26" i="4"/>
  <c r="N22" i="4"/>
  <c r="L22" i="4"/>
  <c r="N27" i="4"/>
  <c r="L27" i="4"/>
  <c r="L19" i="4"/>
  <c r="N19" i="4"/>
  <c r="Q19" i="4" s="1"/>
  <c r="P29" i="4"/>
  <c r="P28" i="4"/>
  <c r="P26" i="4"/>
  <c r="P25" i="4"/>
  <c r="P21" i="4"/>
  <c r="K70" i="1"/>
  <c r="K74" i="1"/>
  <c r="K94" i="1"/>
  <c r="K69" i="1"/>
  <c r="K89" i="1"/>
  <c r="K97" i="1"/>
  <c r="K90" i="1"/>
  <c r="K84" i="1"/>
  <c r="K104" i="1"/>
  <c r="K103" i="1"/>
  <c r="K101" i="1"/>
  <c r="K102" i="1"/>
  <c r="K110" i="1"/>
  <c r="K71" i="1"/>
  <c r="K107" i="1"/>
  <c r="K68" i="1"/>
  <c r="K73" i="1"/>
  <c r="K80" i="1"/>
  <c r="K75" i="1"/>
  <c r="K117" i="1"/>
  <c r="K77" i="1"/>
  <c r="K111" i="1"/>
  <c r="K85" i="1"/>
  <c r="K67" i="1"/>
  <c r="K86" i="1"/>
  <c r="K115" i="1"/>
  <c r="K76" i="1"/>
  <c r="K98" i="1"/>
  <c r="K91" i="1"/>
  <c r="K72" i="1"/>
  <c r="K88" i="1"/>
  <c r="K78" i="1"/>
  <c r="K96" i="1"/>
  <c r="K79" i="1"/>
  <c r="K95" i="1"/>
  <c r="F24" i="3"/>
  <c r="E24" i="4"/>
  <c r="K113" i="1"/>
  <c r="K112" i="1"/>
  <c r="K87" i="1"/>
  <c r="K114" i="1"/>
  <c r="K116" i="1"/>
  <c r="K123" i="1"/>
  <c r="K124" i="1"/>
  <c r="K24" i="1"/>
  <c r="K23" i="1"/>
  <c r="J27" i="4"/>
  <c r="H27" i="4"/>
  <c r="J22" i="4"/>
  <c r="H22" i="4"/>
  <c r="K66" i="1"/>
  <c r="K65" i="1"/>
  <c r="K54" i="1"/>
  <c r="K49" i="1"/>
  <c r="K56" i="1"/>
  <c r="K51" i="1"/>
  <c r="K62" i="1"/>
  <c r="K55" i="1"/>
  <c r="K50" i="1"/>
  <c r="K57" i="1"/>
  <c r="K52" i="1"/>
  <c r="K48" i="1"/>
  <c r="K59" i="1"/>
  <c r="K58" i="1"/>
  <c r="K53" i="1"/>
  <c r="K61" i="1"/>
  <c r="K60" i="1"/>
  <c r="K43" i="1"/>
  <c r="K45" i="1"/>
  <c r="K44" i="1"/>
  <c r="K46" i="1"/>
  <c r="K47" i="1"/>
  <c r="K40" i="1"/>
  <c r="K34" i="1"/>
  <c r="K36" i="1"/>
  <c r="K37" i="1"/>
  <c r="K35" i="1"/>
  <c r="K22" i="1"/>
  <c r="E18" i="4"/>
  <c r="F18" i="3"/>
  <c r="K31" i="1"/>
  <c r="K30" i="1"/>
  <c r="K29" i="1"/>
  <c r="K28" i="1"/>
  <c r="H19" i="4"/>
  <c r="J19" i="4"/>
  <c r="K27" i="1"/>
  <c r="J20" i="4"/>
  <c r="H20" i="4"/>
  <c r="Q20" i="4" s="1"/>
  <c r="K19" i="1"/>
  <c r="Q27" i="4" l="1"/>
  <c r="Q22" i="4"/>
  <c r="L18" i="4"/>
  <c r="N18" i="4"/>
  <c r="J24" i="4"/>
  <c r="H24" i="4"/>
  <c r="N24" i="4"/>
  <c r="L24" i="4"/>
  <c r="P20" i="4"/>
  <c r="P27" i="4"/>
  <c r="P22" i="4"/>
  <c r="P19" i="4"/>
  <c r="E31" i="4"/>
  <c r="F33" i="3"/>
  <c r="F32" i="3" s="1"/>
  <c r="H18" i="4"/>
  <c r="J18" i="4"/>
  <c r="J17" i="4"/>
  <c r="C33" i="4"/>
  <c r="C34" i="3"/>
  <c r="Q24" i="4" l="1"/>
  <c r="P18" i="4"/>
  <c r="N31" i="4"/>
  <c r="M31" i="4" s="1"/>
  <c r="P24" i="4"/>
  <c r="C10" i="3"/>
  <c r="Q18" i="4"/>
  <c r="F28" i="4"/>
  <c r="F27" i="4"/>
  <c r="F29" i="4"/>
  <c r="C10" i="4"/>
  <c r="F21" i="4"/>
  <c r="F25" i="4"/>
  <c r="F23" i="4"/>
  <c r="F26" i="4"/>
  <c r="F24" i="4"/>
  <c r="F22" i="4"/>
  <c r="G20" i="3"/>
  <c r="G22" i="3"/>
  <c r="G29" i="3"/>
  <c r="G27" i="3"/>
  <c r="G25" i="3"/>
  <c r="G21" i="3"/>
  <c r="G26" i="3"/>
  <c r="G24" i="3"/>
  <c r="G28" i="3"/>
  <c r="G23" i="3"/>
  <c r="J31" i="4"/>
  <c r="F17" i="4"/>
  <c r="F20" i="4"/>
  <c r="F19" i="4"/>
  <c r="G19" i="3"/>
  <c r="G18" i="3"/>
  <c r="F18" i="4"/>
  <c r="G17" i="3"/>
  <c r="K10" i="3"/>
  <c r="K10" i="4" s="1"/>
  <c r="L10" i="11"/>
  <c r="G33" i="3" l="1"/>
  <c r="F31" i="4"/>
  <c r="C10" i="1"/>
  <c r="I31" i="4" l="1"/>
  <c r="H17" i="4"/>
  <c r="H31" i="4" l="1"/>
  <c r="L17" i="4"/>
  <c r="Q17" i="4" s="1"/>
  <c r="P17" i="4" l="1"/>
  <c r="P31" i="4" s="1"/>
  <c r="L31" i="4"/>
  <c r="K31" i="4" s="1"/>
  <c r="H32" i="4"/>
  <c r="G31" i="4"/>
  <c r="J32" i="4" l="1"/>
  <c r="L32" i="4" s="1"/>
  <c r="N32" i="4" s="1"/>
  <c r="M32" i="4" s="1"/>
  <c r="G32" i="4"/>
  <c r="I32" i="4" l="1"/>
  <c r="K32" i="4"/>
</calcChain>
</file>

<file path=xl/sharedStrings.xml><?xml version="1.0" encoding="utf-8"?>
<sst xmlns="http://schemas.openxmlformats.org/spreadsheetml/2006/main" count="5083" uniqueCount="827">
  <si>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</si>
  <si>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</si>
  <si>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</si>
  <si>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</si>
  <si>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</si>
  <si>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</si>
  <si>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</si>
  <si>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</si>
  <si>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</si>
  <si>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</si>
  <si>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</si>
  <si>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</si>
  <si>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</si>
  <si>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</si>
  <si>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</si>
  <si>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</si>
  <si>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</si>
  <si>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</si>
  <si>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</si>
  <si>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</si>
  <si>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</si>
  <si>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</si>
  <si>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</si>
  <si>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</si>
  <si>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</si>
  <si>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</si>
  <si>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</si>
  <si>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</si>
  <si>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</si>
  <si>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</si>
  <si>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</si>
  <si>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</si>
  <si>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</si>
  <si>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</si>
  <si>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</si>
  <si>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</si>
  <si>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</si>
  <si>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</si>
  <si>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</si>
  <si>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</si>
  <si>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</si>
  <si>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</si>
  <si>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</si>
  <si>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</si>
  <si>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</si>
  <si>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</si>
  <si>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</si>
  <si>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</si>
  <si>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</si>
  <si>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</si>
  <si>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</si>
  <si>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</si>
  <si>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</si>
  <si>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</si>
  <si>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</si>
  <si>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</si>
  <si>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</si>
  <si>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</si>
  <si>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</si>
  <si>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</si>
  <si>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</si>
  <si>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</si>
  <si>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</si>
  <si>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</si>
  <si>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</si>
  <si>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</si>
  <si>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</si>
  <si>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</si>
  <si>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</si>
  <si>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</si>
  <si>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</si>
  <si>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</si>
  <si>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</si>
  <si>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</si>
  <si>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</si>
  <si>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</si>
  <si>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</si>
  <si>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</si>
  <si>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</si>
  <si>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</si>
  <si>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</si>
  <si>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</si>
  <si>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</si>
  <si>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</si>
  <si>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</si>
  <si>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</si>
  <si>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</si>
  <si>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</si>
  <si>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</si>
  <si>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</si>
  <si>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</si>
  <si>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</si>
  <si>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</si>
  <si>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</si>
  <si>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</si>
  <si>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</si>
  <si>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</si>
  <si>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</si>
  <si>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</si>
  <si>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</si>
  <si>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</si>
  <si>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</si>
  <si>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</si>
  <si>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</si>
  <si>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</si>
  <si>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</si>
  <si>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</si>
  <si>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</si>
  <si>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</si>
  <si>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</si>
  <si>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</si>
  <si>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</si>
  <si>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</si>
  <si>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</si>
  <si>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</si>
  <si>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</si>
  <si>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</si>
  <si>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</si>
  <si>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</si>
  <si>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</si>
  <si>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</si>
  <si>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</si>
  <si>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</si>
  <si>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</si>
  <si>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</si>
  <si>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</si>
  <si>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</si>
  <si>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</si>
  <si>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</si>
  <si>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</si>
  <si>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</si>
  <si>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</si>
  <si>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</si>
  <si>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</si>
  <si>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</si>
  <si>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</si>
  <si>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</si>
  <si>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</si>
  <si>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</si>
  <si>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</si>
  <si>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</si>
  <si>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</si>
  <si>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</si>
  <si>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</si>
  <si>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</si>
  <si>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</si>
  <si>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</si>
  <si>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</si>
  <si>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</si>
  <si>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</si>
  <si>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</si>
  <si>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</si>
  <si>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</si>
  <si>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</si>
  <si>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</si>
  <si>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</si>
  <si>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</si>
  <si>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</si>
  <si>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</si>
  <si>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</si>
  <si>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</si>
  <si>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</si>
  <si>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</si>
  <si>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</si>
  <si>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</si>
  <si>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</si>
  <si>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</si>
  <si>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</si>
  <si>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</si>
  <si>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</si>
  <si>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</si>
  <si>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</si>
  <si>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</si>
  <si>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</si>
  <si>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</si>
  <si>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</si>
  <si>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</si>
  <si>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</si>
  <si>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</si>
  <si>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</si>
  <si>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Peso (%)</t>
  </si>
  <si>
    <t>V. TOTAL SEM BDI</t>
  </si>
  <si>
    <t>m²</t>
  </si>
  <si>
    <t>SINAPI</t>
  </si>
  <si>
    <t>H</t>
  </si>
  <si>
    <t>CHOR - CUSTOS HORÁRIOS DE MÁQUINAS E EQUIPAMENTOS</t>
  </si>
  <si>
    <t>CHP</t>
  </si>
  <si>
    <t>ENGENHEIRO CIVIL DE OBRA JUNIOR COM ENCARGOS COMPLEMENTARES</t>
  </si>
  <si>
    <t>SERVENTE COM ENCARGOS COMPLEMENTARES</t>
  </si>
  <si>
    <t>ORÇAMENTO DESONERADO</t>
  </si>
  <si>
    <t>Item</t>
  </si>
  <si>
    <t>M</t>
  </si>
  <si>
    <t>KG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</si>
  <si>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</si>
  <si>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</si>
  <si>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</si>
  <si>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</si>
  <si>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</si>
  <si>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</si>
  <si>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</si>
  <si>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</si>
  <si>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</si>
  <si>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PINTURA</t>
  </si>
  <si>
    <t>APLICAÇÃO DE FUNDO SELADOR ACRÍLICO EM TETO, UMA DEMÃO. AF_06/2014</t>
  </si>
  <si>
    <t>LIMPEZA</t>
  </si>
  <si>
    <t>LIMPEZA DE PISO CERÂMICO OU PORCELANATO COM VASSOURA A SECO. AF_04/2019</t>
  </si>
  <si>
    <t>Quantidade</t>
  </si>
  <si>
    <t>FÓRMULA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</si>
  <si>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</si>
  <si>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</si>
  <si>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</si>
  <si>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</si>
  <si>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</si>
  <si>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</si>
  <si>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</si>
  <si>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</si>
  <si>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</si>
  <si>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TOTAL - m²</t>
  </si>
  <si>
    <t>Parede Circulação</t>
  </si>
  <si>
    <t>Quantidade (q)</t>
  </si>
  <si>
    <t>altura (h) - m</t>
  </si>
  <si>
    <t>Total (B) - m²</t>
  </si>
  <si>
    <t>P1</t>
  </si>
  <si>
    <t>P2</t>
  </si>
  <si>
    <t>comprimento (c) - m</t>
  </si>
  <si>
    <t>(q*c*h)</t>
  </si>
  <si>
    <t>Quantitativo igual ao item 10.4</t>
  </si>
  <si>
    <t>Coordenadas:</t>
  </si>
  <si>
    <t>30 dias</t>
  </si>
  <si>
    <t>60 dias</t>
  </si>
  <si>
    <t>90 dias</t>
  </si>
  <si>
    <t>OBRA: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</si>
  <si>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</si>
  <si>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</si>
  <si>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</si>
  <si>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SEOP - SERVIÇOS OPERACIONAIS</t>
  </si>
  <si>
    <t>Material</t>
  </si>
  <si>
    <t>CHI</t>
  </si>
  <si>
    <t>TINTA LATEX ACRILICA PREMIUM, COR BRANCO FOSCO</t>
  </si>
  <si>
    <t>L</t>
  </si>
  <si>
    <t>SBC</t>
  </si>
  <si>
    <t>PINT - PINTURAS</t>
  </si>
  <si>
    <t>BUCHA DE NYLON SEM ABA S6, COM PARAFUSO DE 4,20 X 40 MM EM ACO ZINCADO COM ROSCA SOBERBA, CABECA CHATA E FENDA PHILLIPS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</si>
  <si>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</si>
  <si>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</si>
  <si>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</si>
  <si>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</si>
  <si>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</si>
  <si>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</si>
  <si>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</si>
  <si>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</si>
  <si>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</si>
  <si>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</si>
  <si>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</si>
  <si>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</si>
  <si>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</si>
  <si>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</si>
  <si>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</si>
  <si>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</si>
  <si>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</si>
  <si>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</si>
  <si>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</si>
  <si>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</si>
  <si>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</si>
  <si>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</si>
  <si>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</si>
  <si>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</si>
  <si>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Administração Local</t>
  </si>
  <si>
    <t>PLANILHA ORÇAMENTÁRIA - COMPOSIÇÃO DE CUSTOS UNITÁRIOS</t>
  </si>
  <si>
    <t>Hall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</si>
  <si>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</si>
  <si>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</si>
  <si>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</si>
  <si>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</si>
  <si>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As dimensões foram extraídas do Projeto Arquitetônico - Prancha 01/01:- Planta Final</t>
  </si>
  <si>
    <t>Quarto 01</t>
  </si>
  <si>
    <t>Quarto 02</t>
  </si>
  <si>
    <t>Sala/Cozinha</t>
  </si>
  <si>
    <t>Parede na Lavanderia</t>
  </si>
  <si>
    <t>Altura menor (h) - m</t>
  </si>
  <si>
    <t>Altura maior (H) - m</t>
  </si>
  <si>
    <t>(((H+h)xC)/2)xQ</t>
  </si>
  <si>
    <t>Parede Quarto 01</t>
  </si>
  <si>
    <t>Parede Quarto 02</t>
  </si>
  <si>
    <t>Parede Quarto 01 - subtração de janela</t>
  </si>
  <si>
    <t>Parede Quarto 02 - subtração de janela</t>
  </si>
  <si>
    <t>Subtração de aberturas e esquadrias (B) - m²</t>
  </si>
  <si>
    <t>Parede Hall</t>
  </si>
  <si>
    <t>Parede Sala Cozinha</t>
  </si>
  <si>
    <t>Quantitativo igual ao item 10.1</t>
  </si>
  <si>
    <t>Paredes Lateral Esquerda</t>
  </si>
  <si>
    <t>Subtração de janelas frontais Sala/Cozinha + Quarto 1)</t>
  </si>
  <si>
    <t>Parede frontal 1</t>
  </si>
  <si>
    <t>Parede frontal 3</t>
  </si>
  <si>
    <t>Parede Posterior 01</t>
  </si>
  <si>
    <t>Paredes Lateral Direita/Posterior</t>
  </si>
  <si>
    <t>Paredes em formato trapeizodal</t>
  </si>
  <si>
    <t>TEXTURA ACRÍLICA, APLICAÇÃO MANUAL EM PAREDE, UMA DEMÃO. AF_09/2016 (Paredes externas)</t>
  </si>
  <si>
    <t>TEXTURA ACRÍLICA, APLICAÇÃO MANUAL EM TETO, UMA DEMÃO. AF_09/2016</t>
  </si>
  <si>
    <t>Quantitativo igual ao item 10.6</t>
  </si>
  <si>
    <t>Altura (A) - m</t>
  </si>
  <si>
    <t>Qx(CxAx2)</t>
  </si>
  <si>
    <t>Avenida Modesto Vicente da Silva - Quadra 02, Jardim Aeroporto, Vila Bela da Santíssima Trindade-MT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</si>
  <si>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</si>
  <si>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</si>
  <si>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</si>
  <si>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</si>
  <si>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</si>
  <si>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</si>
  <si>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</si>
  <si>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</si>
  <si>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CABO DE COBRE FLEXÍVEL ISOLADO, 4 MM², ANTI-CHAMA 0,6/1,0 KV, PARA CIRCUITOS TERMINAIS - FORNECIMENTO E INSTALAÇÃO. AF_12/2015</t>
  </si>
  <si>
    <t>Quantidade extraídas do Projeto Elétrico - Prancha 01/02</t>
  </si>
  <si>
    <t>Valor:</t>
  </si>
  <si>
    <t>1.1</t>
  </si>
  <si>
    <t>2.1</t>
  </si>
  <si>
    <t>3.1</t>
  </si>
  <si>
    <t>4.1</t>
  </si>
  <si>
    <t>5.1</t>
  </si>
  <si>
    <t>6.1</t>
  </si>
  <si>
    <t>7.1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</si>
  <si>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</si>
  <si>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</si>
  <si>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</si>
  <si>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</si>
  <si>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</si>
  <si>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</si>
  <si>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</si>
  <si>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</si>
  <si>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MASSA PREMIUM PARA TEXTURA LISA DE BASE ACRILICA, USO INTERNO E EXTERNO</t>
  </si>
  <si>
    <t>CP-141</t>
  </si>
  <si>
    <t>CP-142</t>
  </si>
  <si>
    <t>TOTAL GERAL DO ORÇAMENTO=</t>
  </si>
  <si>
    <t>MEMORIAL DE CÁLCULO DE QUANTITATIVOS</t>
  </si>
  <si>
    <t>Prefeitura Municipal de Vila Bela Santissima Trindade - CNPJ:03.214.160/0001-21</t>
  </si>
  <si>
    <t>Referência: SINAPI 11/2023 - MATO GROSSO</t>
  </si>
  <si>
    <t>AMARRAÇÃO E REPOSIÇÃO DE TELHAS CERÂMICA DE ENCAIXE, COM ATÉ DUAS ÁGUAS, INCLUSO IÇAMENTO</t>
  </si>
  <si>
    <t>COBERTURA</t>
  </si>
  <si>
    <t>Quantidade extraída do Projeto Arquitetônico - Prancha 01/01 - Reforma da Cobertura</t>
  </si>
  <si>
    <t>PINTURA COM TINTA ALQUÍDICA DE ACABAMENTO (ESMALTE SINTÉTICO ACETINADO) PULVERIZADA SOBRE SUPERFÍCIES METÁLICAS (EXCETO PERFIL) EXECUTADO EM OBRA (02 DEMÃOS). AF_01/2020_PE</t>
  </si>
  <si>
    <t>Qx(CxA)</t>
  </si>
  <si>
    <t>SERVIÇOS COMPLEMENTARES</t>
  </si>
  <si>
    <t>Engenheiro Civil</t>
  </si>
  <si>
    <t>NOVEMBRO DE 2022</t>
  </si>
  <si>
    <t>Parametros de BDI segundo o Acórdão 2622/2013 – TCU – Plenário:</t>
  </si>
  <si>
    <t>ComposiçãoAuxiliar</t>
  </si>
  <si>
    <t>CP-382</t>
  </si>
  <si>
    <t>COBE - COBERTURA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</si>
  <si>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</si>
  <si>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</si>
  <si>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</si>
  <si>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TELHA DE BARRO / CERAMICA, NAO ESMALTADA, TIPO ROMANA, AMERICANA, PORTUGUESA, FRANCESA, COMPRIMENTO DE *41* CM,  RENDIMENTO DE *16* TELHAS/M2</t>
  </si>
  <si>
    <t>ARAME GALVANIZADO 12 BWG, D = 2,76 MM (0,048 KG/M) OU 14 BWG, D = 2,11 MM (0,026 KG/M)</t>
  </si>
  <si>
    <t>FERRAMENTA - FURADEIRA IMPACTO BOSCH 3/8" 450W 127v</t>
  </si>
  <si>
    <t>TINTA ESMALTE SINTETICO PREMIUM ACETINADO</t>
  </si>
  <si>
    <t>REFERÊNCIA</t>
  </si>
  <si>
    <t>PARCELA REFERENTE AO BDI</t>
  </si>
  <si>
    <t>TOTAL GERAL COM BDI</t>
  </si>
  <si>
    <t>Mestre de Obras</t>
  </si>
  <si>
    <t>Engenheiro</t>
  </si>
  <si>
    <t>Horas</t>
  </si>
  <si>
    <t>Dias</t>
  </si>
  <si>
    <t>Semanas</t>
  </si>
  <si>
    <t>Meses</t>
  </si>
  <si>
    <t>Quantidade extraídas do Projeto Elétrico - Prancha 01/01</t>
  </si>
  <si>
    <t>Paredes Lateral Direita</t>
  </si>
  <si>
    <t>Subtração de esquadria Portinhola</t>
  </si>
  <si>
    <t>Parede frontal 2 - HALL</t>
  </si>
  <si>
    <t>Subtração abertura - Parede frontal 2 - HALL</t>
  </si>
  <si>
    <t>REVE - REVESTIMENTO E TRATAMENTO DE SUPERFÍCIES</t>
  </si>
  <si>
    <t>REVESTIMENTO CERÂMICO</t>
  </si>
  <si>
    <t>REVESTIMENTO CERÂMICO PARA PAREDES INTERNAS COM PLACAS TIPO ESMALTADA EXTRA DE DIMENSÕES 33X45 CM APLICADAS A MEIA ALTURA DAS PAREDES. AF_02/2023_PE</t>
  </si>
  <si>
    <t>M²</t>
  </si>
  <si>
    <t>Quantidade extraída do Projeto Arquitetônico - Prancha 01/01 - Projeto Construtivo, Detalhe 01 e Cortes</t>
  </si>
  <si>
    <t>Parede cozinha</t>
  </si>
  <si>
    <t>QxCxH</t>
  </si>
  <si>
    <t>Parede lavanderia</t>
  </si>
  <si>
    <t>Parede Posterior 02</t>
  </si>
  <si>
    <t>AZULEJISTA OU LADRILHISTA COM ENCARGOS COMPLEMENTARES</t>
  </si>
  <si>
    <t>REVESTIMENTO EM CERAMICA ESMALTADA EXTRA, PEI MENOR OU IGUAL A 3, FORMATO MENOR OU IGUAL A 2025 CM2</t>
  </si>
  <si>
    <t>ARGAMASSA COLANTE AC I PARA CERAMICAS</t>
  </si>
  <si>
    <t>REJUNTE CIMENTICIO, QUALQUER COR</t>
  </si>
  <si>
    <t>CONCLUSÃO DE 19 UNIDADES HABITACIONAIS - INCLUSO MÃO DE OBRA E MATERIAL</t>
  </si>
  <si>
    <t>Parede do banheiro</t>
  </si>
  <si>
    <t>Parede do banheiro - subtração de revestimento de parede</t>
  </si>
  <si>
    <t>Parede Sala Cozinha - subtração de revestimento de parede</t>
  </si>
  <si>
    <t>CP-385</t>
  </si>
  <si>
    <t>PLAQUETA PARA NUMERACAO/IDENTIFICACAO DE UNIDADE HABITACIONAL EM CHAPA GALVANIZADA NUM. 18, 12X18CM  - TEXTO ADESIVADO - FORNECIMENTO E INSTALAÇÃO</t>
  </si>
  <si>
    <t>URBA - URBANIZAÇÃO</t>
  </si>
  <si>
    <t>PLACA NUMERACAO RESIDENCIAL EM CHAPA GALVANIZADA ESMALTADA 12 X 18 CM</t>
  </si>
  <si>
    <t>O quantitativo foi extraída do Projeto Arquitetônico - Prancha 01/01: Elevação frontal</t>
  </si>
  <si>
    <t>Parede da Lavanderia</t>
  </si>
  <si>
    <t>Parede da Lavanderia - subtração de revestimento de parede</t>
  </si>
  <si>
    <t>Pilar da Lavanderia</t>
  </si>
  <si>
    <t>Subtração de janela banheiro</t>
  </si>
  <si>
    <t>ESPELHO / PLACA CEGA 4" X 2", PARA INSTALACAO DE TOMADAS E INTERRUPTORES - FORNECIMENTO E INSTALAÇÃO.</t>
  </si>
  <si>
    <t>CP-386</t>
  </si>
  <si>
    <t>Ponto para o telefone</t>
  </si>
  <si>
    <t>Ponto para a antena de TV</t>
  </si>
  <si>
    <t>ESPELHO / PLACA CEGA 4" X 2", PARA INSTALACAO DE TOMADAS E INTERRUPTORES</t>
  </si>
  <si>
    <t>3.2</t>
  </si>
  <si>
    <t>3.3</t>
  </si>
  <si>
    <t>3.4</t>
  </si>
  <si>
    <t>3.5</t>
  </si>
  <si>
    <t>ISOLADOR, TIPO ROLDANA, PARA BAIXA TENSÃO - FORNECIMENTO E INSTALAÇÃO. AF_07/2020</t>
  </si>
  <si>
    <t>CP-34</t>
  </si>
  <si>
    <t>FORNECIMENTO E INSTALAÇAO DE PADRÃO DE ENTRADA DE ENERGIA CATEGORIA "B1" ENERGISA</t>
  </si>
  <si>
    <t>ISOLADOR DE PORCELANA, TIPO ROLDANA, DIMENSOES DE *72* X *72* MM, PARA USO EM BAIXA TENSAO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</si>
  <si>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</si>
  <si>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</si>
  <si>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</si>
  <si>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</si>
  <si>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</si>
  <si>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</si>
  <si>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</si>
  <si>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</si>
  <si>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</si>
  <si>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</si>
  <si>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</si>
  <si>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</si>
  <si>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</si>
  <si>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</si>
  <si>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</si>
  <si>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</si>
  <si>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Insumo:</t>
  </si>
  <si>
    <t xml:space="preserve">VITRO BASCULANTE DE ALUMINIO - 60 CM X 40 CM </t>
  </si>
  <si>
    <t>CIDADE</t>
  </si>
  <si>
    <t>EMPRESA</t>
  </si>
  <si>
    <t>CNPJ</t>
  </si>
  <si>
    <t>Valor</t>
  </si>
  <si>
    <t>Custo total</t>
  </si>
  <si>
    <t>DATA</t>
  </si>
  <si>
    <t>Contato</t>
  </si>
  <si>
    <t>Atendente</t>
  </si>
  <si>
    <t>Vila Bela da S. Trindade</t>
  </si>
  <si>
    <t>CIMACO MATERIAIS PARA CONSTRUÇÃO</t>
  </si>
  <si>
    <t>08.881.356/0001-93</t>
  </si>
  <si>
    <t>MARCINHO MATERIAIS PARA CONSTRUÇÃO</t>
  </si>
  <si>
    <t>27.179.935/0001-33</t>
  </si>
  <si>
    <t>Pontes e Lacerda</t>
  </si>
  <si>
    <t>Total do item (média entre os valores)</t>
  </si>
  <si>
    <t>SOUZA MATERIAIS PARA CONSTRUÇÃO</t>
  </si>
  <si>
    <t>41.057.661/0001-30</t>
  </si>
  <si>
    <t>Lucas Kawan</t>
  </si>
  <si>
    <t>GUAPORÉ MATERIAIS PARA CONSTRUÇÃO</t>
  </si>
  <si>
    <t>08.774.368/0001-19</t>
  </si>
  <si>
    <t>(65) 99622-1513</t>
  </si>
  <si>
    <t>Joao Marcelo</t>
  </si>
  <si>
    <t>PORTA LAMINADA DE AÇO (VENEZIANA) 80CM X 2,10 M - Sem Pintura de Acabamento/fundo primer pronto para pintar</t>
  </si>
  <si>
    <t>GILMAR SANCHES</t>
  </si>
  <si>
    <t>(65) 9811-2265</t>
  </si>
  <si>
    <t>Cuiabá</t>
  </si>
  <si>
    <t>37.432.150/0001-84</t>
  </si>
  <si>
    <t>65 3314-1000</t>
  </si>
  <si>
    <t>JOAO GABRIEL</t>
  </si>
  <si>
    <t>VERDAO CONSTRUCAO E ACABAMENTO</t>
  </si>
  <si>
    <t>GUSMAN CONSTRUCAO E ACABAMENTO</t>
  </si>
  <si>
    <t>15.960.776/0001-20</t>
  </si>
  <si>
    <t>ALEXSSANDRO ALFREDO</t>
  </si>
  <si>
    <t>65 3621-3767</t>
  </si>
  <si>
    <t>65 9963-3006</t>
  </si>
  <si>
    <t>NAYANE QUEIROZ</t>
  </si>
  <si>
    <t>08.209.051/0001-30</t>
  </si>
  <si>
    <t>BURITI MADEIRAS E MATERIAIS PARA CONSTRUCAO</t>
  </si>
  <si>
    <t>JANELA VENEZIANA DE AÇO COM GRADE - 1,20 M X 1,00 M - Sem Pintura de Acabamento/fundo primer pronto para pintar</t>
  </si>
  <si>
    <t>JANELA VENEZIANA DE AÇO COM GRADE - 1,50 M X 1,00 M - Sem Pintura de Acabamento/fundo primer pronto para pintar</t>
  </si>
  <si>
    <t>Juliana</t>
  </si>
  <si>
    <t>65 9802-7215</t>
  </si>
  <si>
    <t>65 8155-7346</t>
  </si>
  <si>
    <t>NOME DA EMPRESA</t>
  </si>
  <si>
    <t>SERVIÇOS PRELIMINARES</t>
  </si>
  <si>
    <t>EXECUÇÃO DE PASSEIO (CALÇADA) OU PISO DE CONCRETO COM CONCRETO MOLDADO IN LOCO, FEITO EM OBRA, ACABAMENTO CONVENCIONAL, NÃO ARMADO. AF_08/2022</t>
  </si>
  <si>
    <t>m³</t>
  </si>
  <si>
    <t>2.2</t>
  </si>
  <si>
    <t>ALVENARIA DE VEDAÇÃO DE BLOCOS CERÂMICOS FURADOS NA HORIZONTAL DE 9X9X19 CM (ESPESSURA 9 CM) E ARGAMASSA DE ASSENTAMENTO COM PREPARO MANUAL. AF_12/2021</t>
  </si>
  <si>
    <t>2.3</t>
  </si>
  <si>
    <t>MASSA ÚNICA, PARA RECEBIMENTO DE PINTURA, EM ARGAMASSA TRAÇO 1:2:8, PREPARO MANUAL, APLICADA MANUALMENTE EM FACES INTERNAS DE PAREDES, ESPESSURA DE 10MM, COM EXECUÇÃO DE TALISCAS. AF_06/2014</t>
  </si>
  <si>
    <t>Espessura (E) - m</t>
  </si>
  <si>
    <t>(QxAxE)</t>
  </si>
  <si>
    <t>Total - m³</t>
  </si>
  <si>
    <t>As dimensões foram extraídas do Projeto Arquitetônico - Prancha 01/01 - Planta Final</t>
  </si>
  <si>
    <t>As dimensões foram extraídas do Projeto Arquitetônico - Prancha 01/01 - Planta Final e Cortes</t>
  </si>
  <si>
    <t>Abertura de janela do Wc a preencher para caber janela de 60x40 cm</t>
  </si>
  <si>
    <t>ESQUADRIAS</t>
  </si>
  <si>
    <t>CP-314</t>
  </si>
  <si>
    <t>PORTA LAMINADA DE AÇO (VENEZIANA) 80CM X 2,10 M - SEM PINTURA DE ACABAMENTO/FUNDO PRIMER PRONTO PARA PINTAR - SEM GUARNIÇÃO - FORNECIMENTO E INSTALAÇÃO</t>
  </si>
  <si>
    <t>CP-315</t>
  </si>
  <si>
    <t>JANELA VENEZIANA DE AÇO - 1,20 M X 1,00 M - SEM PINTURA DE ACABAMENTO/FUNDO PRIMER PRONTO PARA PINTAR - FORNECIMENTO E INSTALAÇÃO</t>
  </si>
  <si>
    <t>CP-316</t>
  </si>
  <si>
    <t>JANELA VENEZIANA DE AÇO - 1,50 M X 1,00 M - SEM PINTURA DE ACABAMENTO/FUNDO PRIMER PRONTO PARA PINTAR - FORNECIMENTO E INSTALAÇÃO</t>
  </si>
  <si>
    <t>CP-318</t>
  </si>
  <si>
    <t>VITRO BASCULANTE DE ALUMINIO - 60 CM X 40 CM -  FORNECIMENTO E INSTALAÇÃO</t>
  </si>
  <si>
    <t>O quantitativo foi extraída do Projeto Arquitetônico - Prancha 01/01: Planta Final e Quadro de Janelas</t>
  </si>
  <si>
    <t>J2</t>
  </si>
  <si>
    <t>J1</t>
  </si>
  <si>
    <t>J3</t>
  </si>
  <si>
    <t>PISO</t>
  </si>
  <si>
    <t>REVESTIMENTO CERÂMICO PARA PISO COM PLACAS TIPO ESMALTADA EXTRA DE DIMENSÕES 45X45 CM APLICADA EM AMBIENTES DE ÁREA MENOR QUE 5 M2. AF_02/2023_PE</t>
  </si>
  <si>
    <t>4.2</t>
  </si>
  <si>
    <t>REVESTIMENTO CERÂMICO PARA PISO COM PLACAS TIPO ESMALTADA EXTRA DE DIMENSÕES 45X45 CM APLICADA EM AMBIENTES DE ÁREA ENTRE 5 M2 E 10 M2. AF_02/2023_PE</t>
  </si>
  <si>
    <t>4.3</t>
  </si>
  <si>
    <t>REVESTIMENTO CERÂMICO PARA PISO COM PLACAS TIPO ESMALTADA EXTRA DE DIMENSÕES 45X45 CM APLICADA EM AMBIENTES DE ÁREA MAIOR QUE 10 M2. AF_02/2023_PE</t>
  </si>
  <si>
    <t>4.4</t>
  </si>
  <si>
    <t>RODAPÉ CERÂMICO DE 7CM DE ALTURA COM PLACAS TIPO ESMALTADA EXTRA DE DIMENSÕES 45X45CM. AF_02/2023</t>
  </si>
  <si>
    <t>Soleiras de portas</t>
  </si>
  <si>
    <t>Largura (L) - m</t>
  </si>
  <si>
    <t>QxCxL</t>
  </si>
  <si>
    <t>Subtração de comprimento de aberturas e esquadrias (B) - m</t>
  </si>
  <si>
    <t>Total - m</t>
  </si>
  <si>
    <t>Total (B) - m</t>
  </si>
  <si>
    <t>(q*c)</t>
  </si>
  <si>
    <t>((QxC) - B)</t>
  </si>
  <si>
    <t>Sala Cozinha</t>
  </si>
  <si>
    <t>RODAPÉ DE PLACA INTEIRA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</si>
  <si>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</si>
  <si>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</si>
  <si>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</si>
  <si>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</si>
  <si>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</si>
  <si>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</si>
  <si>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</si>
  <si>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</si>
  <si>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</si>
  <si>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6.12</t>
  </si>
  <si>
    <t>6.13</t>
  </si>
  <si>
    <t>6.14</t>
  </si>
  <si>
    <t>6.15</t>
  </si>
  <si>
    <t>6.16</t>
  </si>
  <si>
    <t>6.17</t>
  </si>
  <si>
    <t>6.18</t>
  </si>
  <si>
    <t>6.20</t>
  </si>
  <si>
    <t>6.19</t>
  </si>
  <si>
    <t>INSTALAÇÕES HIDRÁULICAS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</si>
  <si>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</si>
  <si>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7.2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</si>
  <si>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</si>
  <si>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7.3</t>
  </si>
  <si>
    <t>(COMPOSIÇÃO REPRESENTATIVA) DO SERVIÇO DE INSTALAÇÃO DE TUBOS DE PVC, SOLDÁVEL, ÁGUA FRIA, DN 50 MM (INSTALADO EM PRUMADA), INCLUSIVE CONEXÕES, CORTES E FIXAÇÕES, PARA PRÉDIOS. AF_10/2015</t>
  </si>
  <si>
    <t>7.4</t>
  </si>
  <si>
    <t>ADAPTADOR COM FLANGES LIVRES, PVC, SOLDÁVEL LONGO, DN  25 MM X 3/4 , INSTALADO EM RESERVAÇÃO DE ÁGUA DE EDIFICAÇÃO QUE POSSUA RESERVATÓRIO DE FIBRA/FIBROCIMENTO    FORNECIMENTO E INSTALAÇÃO. AF_06/2016</t>
  </si>
  <si>
    <t>7.5</t>
  </si>
  <si>
    <t>ADAPTADOR COM FLANGES LIVRES, PVC, SOLDÁVEL LONGO, DN 32 MM X 1 , INSTALADO EM RESERVAÇÃO DE ÁGUA DE EDIFICAÇÃO QUE POSSUA RESERVATÓRIO DE FIBRA/FIBROCIMENTO   FORNECIMENTO E INSTALAÇÃO. AF_06/2016</t>
  </si>
  <si>
    <t>7.6</t>
  </si>
  <si>
    <t>ADAPTADOR COM FLANGES LIVRES, PVC, SOLDÁVEL LONGO, DN 50 MM X 1 1/2 , INSTALADO EM RESERVAÇÃO DE ÁGUA DE EDIFICAÇÃO QUE POSSUA RESERVATÓRIO DE FIBRA/FIBROCIMENTO   FORNECIMENTO E INSTALAÇÃO. AF_06/2016</t>
  </si>
  <si>
    <t>7.7</t>
  </si>
  <si>
    <t>REGISTRO DE ESFERA, PVC, ROSCÁVEL, COM BORBOLETA, 3/4" - FORNECIMENTO E INSTALAÇÃO. AF_08/2021</t>
  </si>
  <si>
    <t>7.8</t>
  </si>
  <si>
    <t>REGISTRO DE ESFERA, PVC, SOLDÁVEL, COM VOLANTE, DN  25 MM - FORNECIMENTO E INSTALAÇÃO. AF_08/2021</t>
  </si>
  <si>
    <t>7.9</t>
  </si>
  <si>
    <t>REGISTRO DE ESFERA, PVC, SOLDÁVEL, COM VOLANTE, DN  32 MM - FORNECIMENTO E INSTALAÇÃO. AF_08/2021</t>
  </si>
  <si>
    <t>7.10</t>
  </si>
  <si>
    <t>REGISTRO DE ESFERA, PVC, SOLDÁVEL, COM VOLANTE, DN  50 MM - FORNECIMENTO E INSTALAÇÃO. AF_08/2021</t>
  </si>
  <si>
    <t>7.11</t>
  </si>
  <si>
    <t>CP-387</t>
  </si>
  <si>
    <t>ACABAMENTO E CANOPLA CROMADOS DE REGISTRO DE GAVETA BRUTO, LATÃO, ROSCÁVEL, 3/4" - FORNECIMENTO E INSTALAÇÃO</t>
  </si>
  <si>
    <t>7.12</t>
  </si>
  <si>
    <t>CP-388</t>
  </si>
  <si>
    <t>ACABAMENTO E CANOPLA CROMADOS DE REGISTRO DE PRESSÃO BRUTO, LATÃO, ROSCÁVEL, 3/4"- FORNECIMENTO E INSTALAÇÃO</t>
  </si>
  <si>
    <t>7.13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</si>
  <si>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</si>
  <si>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7.14</t>
  </si>
  <si>
    <t>CP-389</t>
  </si>
  <si>
    <t>CHUVEIRO PLASTICO SIMPLES,  NA COR BRANCA, PARA ACOPLAR EM HASTE 1/2 " - FORNECIMENTO E INSTALAÇÃO.</t>
  </si>
  <si>
    <t>7.15</t>
  </si>
  <si>
    <t>TORNEIRA DE BOIA PARA CAIXA D'ÁGUA, ROSCÁVEL, 3/4" - FORNECIMENTO E INSTALAÇÃO. AF_08/2021</t>
  </si>
  <si>
    <t>7.16</t>
  </si>
  <si>
    <t>CP-390</t>
  </si>
  <si>
    <t>ABRACADEIRA EM ACO, TIPO U SIMPLES, COM 3/4" - FORNECIMENTO E INSTALAÇÃO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</si>
  <si>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</si>
  <si>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</si>
  <si>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</si>
  <si>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INSTALAÇÃO SANITÁRIA</t>
  </si>
  <si>
    <t>8.1</t>
  </si>
  <si>
    <t>INSTALAÇÃO SANITÁRIA GERAL</t>
  </si>
  <si>
    <t>8.1.1</t>
  </si>
  <si>
    <t>ESCAVAÇÃO MANUAL DE VALA COM PROFUNDIDADE MENOR OU IGUAL A 1,30 M. AF_02/2021</t>
  </si>
  <si>
    <t>Quantidade extraída do Projeto Sanitário - Prancha 01/01</t>
  </si>
  <si>
    <t>Profundidade (P) - m</t>
  </si>
  <si>
    <t>Trecho 01</t>
  </si>
  <si>
    <t>(CxPxL)</t>
  </si>
  <si>
    <t>Trecho 02</t>
  </si>
  <si>
    <t>Trecho 03</t>
  </si>
  <si>
    <t>8.1.2</t>
  </si>
  <si>
    <t>REATERRO MANUAL APILOADO COM SOQUETE. AF_10/2017</t>
  </si>
  <si>
    <t>8.1.3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</si>
  <si>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</si>
  <si>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8.1.4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</si>
  <si>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</si>
  <si>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8.1.5</t>
  </si>
  <si>
    <t>8.1.6</t>
  </si>
  <si>
    <t>CAIXA DE GORDURA SIMPLES (CAPACIDADE: 36 L), RETANGULAR, EM ALVENARIA COM BLOCOS DE CONCRETO, DIMENSÕES INTERNAS = 0,2X0,4 M, ALTURA INTERNA = 0,8 M. AF_12/2020</t>
  </si>
  <si>
    <t>8.1.7</t>
  </si>
  <si>
    <t>CAIXA ENTERRADA HIDRÁULICA RETANGULAR, EM ALVENARIA COM BLOCOS DE CONCRETO, DIMENSÕES INTERNAS: 0,6X0,6X0,6 M PARA REDE DE ESGOTO. AF_12/2020</t>
  </si>
  <si>
    <t>8.1.8</t>
  </si>
  <si>
    <t>TERMINAL DE VENTILAÇÃO, PVC, SÉRIE NORMAL, ESGOTO PREDIAL, DN 50 MM, JUNTA SOLDÁVEL, FORNECIDO E INSTALADO EM PRUMADA DE ESGOTO SANITÁRIO OU VENTILAÇÃO. AF_08/2022</t>
  </si>
  <si>
    <t>ESGOTAMENTO SANITÁRIO</t>
  </si>
  <si>
    <t>8.2.1</t>
  </si>
  <si>
    <t>8.2.2</t>
  </si>
  <si>
    <t>8.2.3</t>
  </si>
  <si>
    <t>Subtração de volumes dos tubos (B) - m</t>
  </si>
  <si>
    <t>Diâmetro (d) - m</t>
  </si>
  <si>
    <t>Profundidade (p) - m</t>
  </si>
  <si>
    <t>Total (B) - m³</t>
  </si>
  <si>
    <t>(π*d²/4)*p*q</t>
  </si>
  <si>
    <t>((QxLxP) - B)</t>
  </si>
  <si>
    <t>CAIXA SIFONADA, COM GRELHA QUADRADA, PVC, DN 150 X 150 X 50 MM, JUNTA SOLDÁVEL, FORNECIDA E INSTALADA EM RAMAL DE DESCARGA OU EM RAMAL DE ESGOTO SANITÁRIO. AF_08/2022</t>
  </si>
  <si>
    <t>8.2</t>
  </si>
  <si>
    <t>TUBO DE CONCRETO PARA REDES COLETORAS DE ÁGUAS PLUVIAIS, DIÂMETRO DE 1000 MM, JUNTA RÍGIDA, INSTALADO EM LOCAL COM BAIXO NÍVEL DE INTERFERÊNCIAS - FORNECIMENTO E ASSENTAMENTO. AF_12/2015</t>
  </si>
  <si>
    <t>Igual ao item 8.1.1</t>
  </si>
  <si>
    <t>LOUÇAS, BANCADAS, ACABAMENTOS E METAIS</t>
  </si>
  <si>
    <t>ASSENTO SANITÁRIO CONVENCIONAL - FORNECIMENTO E INSTALACAO.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</si>
  <si>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</si>
  <si>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</si>
  <si>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9.1</t>
  </si>
  <si>
    <t>CP-324</t>
  </si>
  <si>
    <t>KIT VASO SANITARIO SIFONADO CONVENCIONAL COM LOUÇA BRANCA, ITENS INCLUSOS: CAIXA DE DESCARGA CONTROLADA 9 LITROS, CONJUNTO DE LIGAÇÃO PARA BACIA SANITÁRIA AJUSTÁVEL - FORNECIMENTO E INSTALAÇÃO</t>
  </si>
  <si>
    <t>9.2</t>
  </si>
  <si>
    <t>9.3</t>
  </si>
  <si>
    <t>9.4</t>
  </si>
  <si>
    <t>10.1</t>
  </si>
  <si>
    <t>11.1</t>
  </si>
  <si>
    <t>11.2</t>
  </si>
  <si>
    <t>11.3</t>
  </si>
  <si>
    <t>11.4</t>
  </si>
  <si>
    <t>11.5</t>
  </si>
  <si>
    <t>11.6</t>
  </si>
  <si>
    <t>11.7</t>
  </si>
  <si>
    <t>11.8</t>
  </si>
  <si>
    <t>12.1</t>
  </si>
  <si>
    <t>13.1</t>
  </si>
  <si>
    <t>LIMPEZA DE REVESTIMENTO CERÂMICO EM PAREDE COM PANO ÚMIDO AF_04/2019</t>
  </si>
  <si>
    <t>Quantitativo igual ao item 5.1</t>
  </si>
  <si>
    <t>6.11</t>
  </si>
  <si>
    <t>8.2.4</t>
  </si>
  <si>
    <t>8.2.5</t>
  </si>
  <si>
    <t>13.2</t>
  </si>
  <si>
    <t>PORTA ALÇAPÃO DE AÇO LAMINADA - 60x60 CM - Sem Pintura de Acabamento/fundo primer pronto para pintar</t>
  </si>
  <si>
    <t>11.000.062/0001-10</t>
  </si>
  <si>
    <t>ARNALDO</t>
  </si>
  <si>
    <t>https://www.madeiramadeira.com.br/portinhola-porta-alcapao-abrigo-em-aco-residencial-60x60x6-662641243.html?index=prod-poc-madeira</t>
  </si>
  <si>
    <t>10.490.181/0001-35</t>
  </si>
  <si>
    <t>Sítio eletrônico</t>
  </si>
  <si>
    <t>https://www.colunamateriais.com.br/porta-aco-alcapao-63x60x12-esq-pop-ref-p1010927-1</t>
  </si>
  <si>
    <t>11.598.282/0001-97</t>
  </si>
  <si>
    <t>COLUNA MATERIAIS PARA CONSTRUCAO LTDA</t>
  </si>
  <si>
    <t>MADEIRA MADEIRA COMERCIO ELETRONICO S/A</t>
  </si>
  <si>
    <t>Castelli Materiais Para Construção</t>
  </si>
  <si>
    <t>Reinaldo</t>
  </si>
  <si>
    <t>TODIMO MATERIAIS PARA CONSTRUCAO</t>
  </si>
  <si>
    <t>15.375.991/0001-64</t>
  </si>
  <si>
    <t>65 8139-0117</t>
  </si>
  <si>
    <t>PORTA ALÇAPÃO DE AÇO LAMINADA - 60x60 CM - SEM PINTURA DE ACABAMENTO/FUNDO PRIMER PRONTO PARA PINTAR - FORNECIMENTO E INSTALAÇÃO</t>
  </si>
  <si>
    <t>CP-391</t>
  </si>
  <si>
    <t>PREPARO DE FUNDO DE VALA COM LARGURA MAIOR OU IGUAL A 1,5 M E MENOR QUE 2,5 M (ACERTO DO SOLO NATURAL). AF_08/2020</t>
  </si>
  <si>
    <t>CxL</t>
  </si>
  <si>
    <t>CP-392</t>
  </si>
  <si>
    <t>TAMPA EM CONCRETO ARMADO PARA FOSSA SEPTICA - DIÂMETRO DE 100 CM - ESPESSURA DE 5CM  - FORNECIMENTO E INSTALAÇÃO</t>
  </si>
  <si>
    <t>PISO - PISOS</t>
  </si>
  <si>
    <t>CARPINTEIRO DE FORMAS COM ENCARGOS COMPLEMENTARES</t>
  </si>
  <si>
    <t>PEDREIRO COM ENCARGOS COMPLEMENTARES</t>
  </si>
  <si>
    <t>CONCRETO FCK = 20MPA, TRAÇO 1:2,7:3 (EM MASSA SECA DE CIMENTO/ AREIA MÉDIA/ BRITA 1) - PREPARO MECÂNICO COM BETONEIRA 400 L. AF_05/2021</t>
  </si>
  <si>
    <t>FUES - FUNDAÇÕES E ESTRUTURAS</t>
  </si>
  <si>
    <t>DESMOLDANTE PROTETOR PARA FORMAS DE MADEIRA, DE BASE OLEOSA EMULSIONADA EM AGUA</t>
  </si>
  <si>
    <t>SARRAFO *2,5 X 10* CM EM PINUS, MISTA OU EQUIVALENTE DA REGIAO - BRUTA</t>
  </si>
  <si>
    <t>SARRAFO *2,5 X 7,5* CM EM PINUS, MISTA OU EQUIVALENTE DA REGIAO - BRUTA</t>
  </si>
  <si>
    <t>PREGO DE ACO POLIDO COM CABECA 17 X 21 (2 X 11)</t>
  </si>
  <si>
    <t>PARE - PAREDES/PAINEIS</t>
  </si>
  <si>
    <t>ARGAMASSA TRAÇO 1:2:8 (EM VOLUME DE CIMENTO, CAL E AREIA MÉDIA ÚMIDA) PARA EMBOÇO/MASSA ÚNICA/ASSENTAMENTO DE ALVENARIA DE VEDAÇÃO, PREPARO MANUAL. AF_08/2019</t>
  </si>
  <si>
    <t>BLOCO CERAMICO / TIJOLO VAZADO PARA ALVENARIA DE VEDACAO, 4 FUROS NA HORIZONTAL, DE 9 X 9 X 19 CM (L X A X C)</t>
  </si>
  <si>
    <t>TELA DE ACO SOLDADA GALVANIZADA/ZINCADA PARA ALVENARIA, FIO D = *1,20 A 1,70* MM, MALHA 15 X 15 MM, (C X L) *50 X 7,5* CM</t>
  </si>
  <si>
    <t>PINO DE ACO COM FURO, HASTE = 27 MM (ACAO DIRETA)</t>
  </si>
  <si>
    <t>CENTO</t>
  </si>
  <si>
    <t>ESQV - ESQUADRIAS/FERRAGENS/VIDROS</t>
  </si>
  <si>
    <t>ARGAMASSA TRAÇO 1:3 (EM VOLUME DE CIMENTO E AREIA MÉDIA ÚMIDA), PREPARO MANUAL. AF_08/2019</t>
  </si>
  <si>
    <t>Unidade</t>
  </si>
  <si>
    <t>JANELA VENEZIANA DE AÇO - 1,20 M X 1,00 M - Sem Pintura de Acabamento/fundo primer pronto para pintar</t>
  </si>
  <si>
    <t>JANELA VENEZIANA DE AÇO - 1,50 M X 1,00 M - Sem Pintura de Acabamento/fundo primer pronto para pintar</t>
  </si>
  <si>
    <t xml:space="preserve">VITRO BASCULANTE DE ALUMINIO - 60 CM X 40 CM							</t>
  </si>
  <si>
    <t>un</t>
  </si>
  <si>
    <t>PISO EM CERAMICA ESMALTADA EXTRA, PEI MAIOR OU IGUAL A 4, FORMATO MENOR OU IGUAL A 2025 CM2</t>
  </si>
  <si>
    <t>INHI - INSTALAÇÕES HIDROS SANITÁRIAS</t>
  </si>
  <si>
    <t>TUBO, PVC, SOLDÁVEL, DN 25MM, INSTALADO EM RAMAL OU SUB-RAMAL DE ÁGUA - FORNECIMENTO E INSTALAÇÃO. AF_06/2022</t>
  </si>
  <si>
    <t>JOELHO 90 GRAUS,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</si>
  <si>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</si>
  <si>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LUVA, PVC, SOLDÁVEL, DN 25MM,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</si>
  <si>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</si>
  <si>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TE, PVC, SOLDÁVEL, DN 25MM,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</si>
  <si>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</si>
  <si>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</si>
  <si>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TUBO, PVC, SOLDÁVEL, DN 25MM, INSTALADO EM RAMAL DE DISTRIBUIÇÃO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</si>
  <si>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</si>
  <si>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</si>
  <si>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TE, PVC, SOLDÁVEL, DN 25MM, INSTALADO EM RAMAL DE DISTRIBUIÇÃO DE ÁGUA - FORNECIMENTO E INSTALAÇÃO. AF_06/2022</t>
  </si>
  <si>
    <t>TÊ DE REDUÇÃO, PVC, SOLDÁVEL, DN 32MM X 25MM, INSTALADO EM RAMAL DE DISTRIBUIÇÃO DE ÁGUA - FORNECIMENTO E INSTALAÇÃO. AF_06/2022</t>
  </si>
  <si>
    <t>TUBO, PVC, SOLDÁVEL, DN 25MM, INSTALADO EM PRUMADA DE ÁGUA - FORNECIMENTO E INSTALAÇÃO. AF_06/2022</t>
  </si>
  <si>
    <t>JOELHO 90 GRAUS, PVC, SOLDÁVEL, DN 25MM, INSTALADO EM PRUMADA DE ÁGUA - FORNECIMENTO E INSTALAÇÃO. AF_06/2022</t>
  </si>
  <si>
    <t>LUVA, PVC, SOLDÁVEL, DN 25MM, INSTALADO EM PRUMADA DE ÁGUA - FORNECIMENTO E INSTALAÇÃO. AF_06/2022</t>
  </si>
  <si>
    <t>LUVA DE REDUÇÃO, PVC, SOLDÁVEL, DN 32MM X 25MM, INSTALADO EM PRUMADA DE ÁGUA - FORNECIMENTO E INSTALAÇÃO. AF_06/2022</t>
  </si>
  <si>
    <t>TÊ DE REDUÇÃO, PVC, SOLDÁVEL, DN 32MM X 25MM, INSTALADO EM PRUMADA DE ÁGUA - FORNECIMENTO E INSTALAÇÃO. AF_06/2022</t>
  </si>
  <si>
    <t>TÊ DE REDUÇÃO, PVC, SOLDÁVEL, DN 50MM X 25MM, INSTALADO EM PRUMADA DE ÁGUA - FORNECIMENTO E INSTALAÇÃO. AF_06/2022</t>
  </si>
  <si>
    <t>FURO MANUAL EM ALVENARIA, PARA INSTALAÇÕES HIDRÁULICAS, DIÂMETROS MENORES OU IGUAIS A 40 MM. AF_09/2023</t>
  </si>
  <si>
    <t>RASGO LINEAR MANUAL EM ALVENARIA, PARA RAMAIS/ DISTRIBUIÇÃO DE INSTALAÇÕES HIDRÁULICAS, DIÂMETROS MENORES OU IGUAIS A 40 MM. AF_09/2023</t>
  </si>
  <si>
    <t>PASSANTE TIPO TUBO COM DIÂMETRO DE 40 MM, FIXADO EM LAJE, PARA PASSAGEM DE TUBULAÇÕES COM NO MÁXIMO 32 MM DE DIÂMETRO. AF_09/2023</t>
  </si>
  <si>
    <t>CHUMBAMENTO LINEAR EM ALVENARIA PARA RAMAIS/DISTRIBUIÇÃO DE INSTALAÇÕES HIDRÁULICAS COM DIÂMETROS MENORES OU IGUAIS A 40 MM. AF_09/2023</t>
  </si>
  <si>
    <t>FIXAÇÃO DE TUBOS HORIZONTAIS DE PVC ÁGUA, PVC ESGOTO, PVC ÁGUA PLUVIAL, CPVC, PPR, COBRE OU AÇO, DIÂMETROS MENORES OU IGUAIS A 40 MM, COM ABRAÇADEIRA METÁLICA FLEXÍVEL 18 MM, FIXADA DIRETAMENTE NA LAJE. AF_09/2023</t>
  </si>
  <si>
    <t>CHUMBAMENTO PONTUAL EM PASSAGEM DE TUBO COM DIÂMETRO MENOR OU IGUAL A 40 MM. AF_09/2023</t>
  </si>
  <si>
    <t>TUBO, PVC, SOLDÁVEL, DN 32MM, INSTALADO EM RAMAL OU SUB-RAMAL DE ÁGUA - FORNECIMENTO E INSTALAÇÃO. AF_06/2022</t>
  </si>
  <si>
    <t>LUVA, PVC, SOLDÁVEL, DN 32MM, INSTALADO EM RAMAL OU SUB-RAMAL DE ÁGUA - FORNECIMENTO E INSTALAÇÃO. AF_06/2022</t>
  </si>
  <si>
    <t>TE, PVC, SOLDÁVEL, DN 32MM, INSTALADO EM RAMAL OU SUB-RAMAL DE ÁGUA - FORNECIMENTO E INSTALAÇÃO. AF_06/2022</t>
  </si>
  <si>
    <t>TUBO, PVC, SOLDÁVEL, DN 32MM, INSTALADO EM RAMAL DE DISTRIBUIÇÃO DE ÁGUA - FORNECIMENTO E INSTALAÇÃO. AF_06/2022</t>
  </si>
  <si>
    <t>JOELHO 90 GRAUS, PVC, SOLDÁVEL, DN 32MM, INSTALADO EM RAMAL DE DISTRIBUIÇÃO DE ÁGUA - FORNECIMENTO E INSTALAÇÃO. AF_06/2022</t>
  </si>
  <si>
    <t>JOELHO 45 GRAUS, PVC, SOLDÁVEL, DN 32MM, INSTALADO EM RAMAL DE DISTRIBUIÇÃO DE ÁGUA - FORNECIMENTO E INSTALAÇÃO. AF_06/2022</t>
  </si>
  <si>
    <t>LUVA, PVC, SOLDÁVEL, DN 32MM, INSTALADO EM RAMAL DE DISTRIBUIÇÃO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</si>
  <si>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</si>
  <si>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</si>
  <si>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</si>
  <si>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TUBO, PVC, SOLDÁVEL, DN 32MM, INSTALADO EM PRUMADA DE ÁGUA - FORNECIMENTO E INSTALAÇÃO. AF_06/2022</t>
  </si>
  <si>
    <t>JOELHO 90 GRAUS, PVC, SOLDÁVEL, DN 32MM, INSTALADO EM PRUMADA DE ÁGUA - FORNECIMENTO E INSTALAÇÃO. AF_06/2022</t>
  </si>
  <si>
    <t>LUVA, PVC, SOLDÁVEL, DN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</si>
  <si>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</si>
  <si>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 DE REDUÇÃO, PVC, SOLDÁVEL, DN 40MM X 32MM, INSTALADO EM PRUMADA DE ÁGUA - FORNECIMENTO E INSTALAÇÃO. AF_06/2022</t>
  </si>
  <si>
    <t>TE, PVC, SOLDÁVEL, DN 32MM, INSTALADO EM PRUMADA DE ÁGUA - FORNECIMENTO E INSTALAÇÃO. AF_06/2022</t>
  </si>
  <si>
    <t>TÊ DE REDUÇÃO, PVC, SOLDÁVEL, DN 40MM X 32MM, INSTALADO EM PRUMADA DE ÁGUA - FORNECIMENTO E INSTALAÇÃO. AF_06/2022</t>
  </si>
  <si>
    <t>FURO MECANIZADO EM CONCRETO, COM MARTELO DEMOLIDOR, PARA INSTALAÇÕES HIDRÁULICAS, DIÂMETROS MENORES OU IGUAIS A 40 MM. AF_09/2023</t>
  </si>
  <si>
    <t>TUBO,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</si>
  <si>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</si>
  <si>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</si>
  <si>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LUVA, PVC, SOLDÁVEL, DN 50MM, INSTALADO EM PRUMADA DE ÁGUA - FORNECIMENTO E INSTALAÇÃO. AF_06/2022</t>
  </si>
  <si>
    <t>UNIÃO,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</si>
  <si>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</si>
  <si>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TE, PVC, SOLDÁVEL, DN 50MM, INSTALADO EM PRUMADA DE ÁGUA - FORNECIMENTO E INSTALAÇÃO. AF_06/2022</t>
  </si>
  <si>
    <t>FURO MANUAL EM ALVENARIA, PARA INSTALAÇÕES HIDRÁULICAS, DIÂMETROS MAIORES QUE 40 MM E MENORES OU IGUAIS A 75 MM. AF_09/2023</t>
  </si>
  <si>
    <t>PASSANTE TIPO TUBO COM DIÂMETRO DE 75 MM, FIXADO EM LAJE, PARA PASSAGEM DE TUBULAÇÕES COM NO MÁXIMO 50 MM DE DIÂMETRO. AF_09/2023</t>
  </si>
  <si>
    <t>FIXAÇÃO DE TUBOS HORIZONTAIS DE PVC ÁGUA, PVC ESGOTO, PVC ÁGUA PLUVIAL, CPVC, PPR, COBRE OU AÇO, DIÂMETROS MAIORES QUE 40 MM E MENORES OU IGUAIS A 75 MM, COM ABRAÇADEIRA METÁLICA FLEXÍVEL 18 MM, FIXADA DIRETAMENTE NA LAJE. AF_09/2023</t>
  </si>
  <si>
    <t>CHUMBAMENTO PONTUAL EM PASSAGEM DE TUBO COM DIÂMETROS ENTRE 40 MM E 75 MM. AF_09/2023</t>
  </si>
  <si>
    <t>AUXILIAR DE ENCANADOR OU BOMBEIRO HIDRÁULICO COM ENCARGOS COMPLEMENTARES</t>
  </si>
  <si>
    <t>ENCANADOR OU BOMBEIRO HIDRÁULICO COM ENCARGOS COMPLEMENTARES</t>
  </si>
  <si>
    <t>ADESIVO PLASTICO PARA PVC, FRASCO COM 175 GR</t>
  </si>
  <si>
    <t>SOLUCAO PREPARADORA / LIMPADORA PARA PVC, FRASCO COM 1000 CM3</t>
  </si>
  <si>
    <t>LIXA D'AGUA EM FOLHA, GRAO 100</t>
  </si>
  <si>
    <t>ADAPTADOR PVC SOLDAVEL, LONGO, COM FLANGE LIVRE,  25 MM X 3/4", PARA CAIXA D' AGUA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</si>
  <si>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</si>
  <si>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</si>
  <si>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50 M (L X C)</t>
  </si>
  <si>
    <t>REGISTRO DE ESFERA PVC, COM BORBOLETA, COM ROSCA EXTERNA, DE 3/4"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</si>
  <si>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</si>
  <si>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</si>
  <si>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</si>
  <si>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</si>
  <si>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</si>
  <si>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</si>
  <si>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ENGATE FLEXÍVEL EM PLÁSTICO BRANCO, 1/2 X 30CM - FORNECIMENTO E INSTALAÇÃO. AF_01/2020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</si>
  <si>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</si>
  <si>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</si>
  <si>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FITA VEDA ROSCA EM ROLOS DE 18 MM X 10 M (L X C)</t>
  </si>
  <si>
    <t>DUCHA / CHUVEIRO PLASTICO SIMPLES, 5 '', BRANCO, PARA ACOPLAR EM HASTE 1/2 ", AGUA FRIA</t>
  </si>
  <si>
    <t>TORNEIRA DE BOIA CONVENCIONAL PARA CAIXA D'AGUA, AGUA FRIA, 3/4", COM HASTE E TORNEIRA METALICOS E BALAO PLASTICO</t>
  </si>
  <si>
    <t>ABRACADEIRA EM ACO PARA AMARRACAO DE ELETRODUTOS, TIPO U SIMPLES, COM 3/4"</t>
  </si>
  <si>
    <t>MOVT - MOVIMENTO DE TERRA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</si>
  <si>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</si>
  <si>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</si>
  <si>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</si>
  <si>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</si>
  <si>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</si>
  <si>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</si>
  <si>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</si>
  <si>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</si>
  <si>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</si>
  <si>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</si>
  <si>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</si>
  <si>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</si>
  <si>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</si>
  <si>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</si>
  <si>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</si>
  <si>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FURO MANUAL EM ALVENARIA, PARA INSTALAÇÕES HIDRÁULICAS, DIÂMETROS MAIORES QUE 75 MM E MENORES OU IGUAIS A 100 MM. AF_09/2023</t>
  </si>
  <si>
    <t>PASSANTE TIPO TUBO COM DIÂMETRO DE 100 MM, FIXADO EM LAJE, PARA PASSAGEM DE TUBULAÇÕES COM NO MÁXIMO 75 MM DE DIÂMETRO. AF_09/2023</t>
  </si>
  <si>
    <t>FIXAÇÃO DE TUBOS HORIZONTAIS DE PVC ÁGUA, PVC ESGOTO, PVC ÁGUA PLUVIAL, CPVC, PPR, COBRE OU AÇO, DIÂMETROS MAIORES QUE 75 MM E MENORES OU IGUAIS A 100 MM, COM ABRAÇADEIRA METÁLICA FLEXÍVEL 18 MM, FIXADA DIRETAMENTE NA LAJE. AF_09/2023</t>
  </si>
  <si>
    <t>CHUMBAMENTO PONTUAL EM PASSAGEM DE TUBO COM DIÂMETRO MAIOR QUE 75 MM E MENORES OU IGUAIS A 150 MM. AF_09/2023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</si>
  <si>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</si>
  <si>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</si>
  <si>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</si>
  <si>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</si>
  <si>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</si>
  <si>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</si>
  <si>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CHUMBAMENTO LINEAR EM ALVENARIA PARA RAMAIS/DISTRIBUIÇÃO DE INSTALAÇÕES HIDRÁULICAS COM DIÂMETROS MAIORES QUE 40 MM E MENORES OU IGUAIS A 75 MM. AF_09/2023</t>
  </si>
  <si>
    <t>RASGO LINEAR MANUAL EM ALVENARIA, PARA RAMAIS/ DISTRIBUIÇÃO DE INSTALAÇÕES HIDRÁULICAS, DIÂMETROS MAIORES QUE 40 MM E MENORES OU IGUAIS A 75 MM. AF_09/2023</t>
  </si>
  <si>
    <t>ADESIVO PLASTICO PARA PVC, FRASCO COM *850* GR</t>
  </si>
  <si>
    <t>CAIXA SIFONADA, PVC, 150 X 150 X 50 MM, COM GRELHA QUADRADA, BRANCA (NBR 5688)</t>
  </si>
  <si>
    <t>ARGAMASSA TRAÇO 1:3 (EM VOLUME DE CIMENTO E AREIA MÉDIA ÚMIDA) COM ADIÇÃO DE IMPERMEABILIZANTE, PREPARO MECÂNICO COM BETONEIRA 400 L. AF_08/2019</t>
  </si>
  <si>
    <t>PREPARO DE FUNDO DE VALA COM LARGURA MENOR QUE 1,5 M (ACERTO DO SOLO NATURAL). AF_08/2020</t>
  </si>
  <si>
    <t>ARGAMASSA TRAÇO 1:4 (EM VOLUME DE CIMENTO E AREIA GROSSA ÚMIDA) PARA CHAPISCO CONVENCIONAL, PREPARO MECÂNICO COM BETONEIRA 400 L. AF_08/2019</t>
  </si>
  <si>
    <t>CONCRETO FCK = 20MPA, TRAÇO 1:2,7:3 (EM MASSA SECA DE CIMENTO/ AREIA MÉDIA/ BRITA 1) - PREPARO MECÂNICO COM BETONEIRA 600 L. AF_05/2021</t>
  </si>
  <si>
    <t>PEÇA RETANGULAR PRÉ-MOLDADA, VOLUME DE CONCRETO DE ATÉ 10 LITROS, TAXA DE AÇO APROXIMADA DE 30KG/M³. AF_01/2018</t>
  </si>
  <si>
    <t>BLOCO DE VEDACAO DE CONCRETO, 9 X 19 X 39 CM (CLASSE C - NBR 6136)</t>
  </si>
  <si>
    <t>PONTALETE *7,5 X 7,5* CM EM PINUS, MISTA OU EQUIVALENTE DA REGIAO - BRUTA</t>
  </si>
  <si>
    <t>PREGO DE ACO POLIDO COM CABECA 17 X 27 (2 1/2 X 11)</t>
  </si>
  <si>
    <t>TABUA NAO APARELHADA *2,5 X 20* CM, EM MACARANDUBA/MASSARANDUBA, ANGELIM OU EQUIVALENTE DA REGIAO - BRUTA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</si>
  <si>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</si>
  <si>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</si>
  <si>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</si>
  <si>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</si>
  <si>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COMPACTADOR DE SOLOS DE PERCUSSÃO (SOQUETE) COM MOTOR A GASOLINA 4 TEMPOS, POTÊNCIA 4 CV - CHP DIURNO. AF_08/2015</t>
  </si>
  <si>
    <t>COMPACTADOR DE SOLOS DE PERCUSSÃO (SOQUETE) COM MOTOR A GASOLINA 4 TEMPOS, POTÊNCIA 4 CV - CHI DIURNO. AF_08/2015</t>
  </si>
  <si>
    <t>ASTU - ASSENTAMENTO DE TUBOS E PECAS</t>
  </si>
  <si>
    <t>ESCAVADEIRA HIDRÁULICA SOBRE ESTEIRAS, CAÇAMBA 0,80 M3, PESO OPERACIONAL 17 T, POTENCIA BRUTA 111 HP - CHP DIURNO. AF_06/2014</t>
  </si>
  <si>
    <t>ESCAVADEIRA HIDRÁULICA SOBRE ESTEIRAS, CAÇAMBA 0,80 M3, PESO OPERACIONAL 17 T, POTENCIA BRUTA 111 HP - CHI DIURNO. AF_06/2014</t>
  </si>
  <si>
    <t>ASSENTADOR DE TUBOS COM ENCARGOS COMPLEMENTARES</t>
  </si>
  <si>
    <t>TUBO DE CONCRETO ARMADO PARA AGUAS PLUVIAIS, CLASSE PA-1, COM ENCAIXE PONTA E BOLSA, DIAMETRO NOMINAL DE 1000 MM</t>
  </si>
  <si>
    <t>ARMADOR COM ENCARGOS COMPLEMENTARES</t>
  </si>
  <si>
    <t>CONCRETO FCK = 20MPA, TRAÇO 1:2,6:2,9 (EM MASSA SECA DE CIMENTO/ AREIA MÉDIA/ SEIXO ROLADO) - PREPARO MECÂNICO COM BETONEIRA 400 L. AF_05/2021</t>
  </si>
  <si>
    <t>SARRAFO *2,5 X 5* CM EM PINUS, MISTA OU EQUIVALENTE DA REGIAO - BRUTA</t>
  </si>
  <si>
    <t>ACO CA-60, 4,2 MM, OU 5,0 MM, OU 6,0 MM, OU 7,0 MM, VERGALHAO</t>
  </si>
  <si>
    <t>ARAME RECOZIDO 16 BWG, D = 1,65 MM (0,016 KG/M) OU 18 BWG, D = 1,25 MM (0,01 KG/M)</t>
  </si>
  <si>
    <t>VASO SANITARIO SIFONADO CONVENCIONAL COM  LOUÇA BRANCA - FORNECIMENTO E INSTALAÇÃO. AF_01/2020</t>
  </si>
  <si>
    <t>CONJUNTO DE LIGACAO AJUSTAVEL, PARA VASO / BACIA SANITARIA , EM PLASTICO BRANCO, COM TUBO, CANOPLA E ESPUDE</t>
  </si>
  <si>
    <t>CAIXA DE DESCARGA PLASTICA PARA BACIA / VASO SANITARIO, EXTERNA, CAPACIDADE 9 LITROS, PUXADOR FIO DE NYLON, NAO INCLUSO CANO, BOLSA, ENGATE</t>
  </si>
  <si>
    <t>ENGATE/RABICHO FLEXIVEL PLASTICO (PVC OU ABS) BRANCO 1/2 " X 40 CM</t>
  </si>
  <si>
    <t>ASSENTO SANITARIO DE PLASTICO, TIPO CONVENCIONAL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</si>
  <si>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</si>
  <si>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</si>
  <si>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</si>
  <si>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</si>
  <si>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</si>
  <si>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CP-01</t>
  </si>
  <si>
    <t>120 dias</t>
  </si>
  <si>
    <t>MAPA DE COTAÇÃO DE INSUMOS PRÓPRIOS</t>
  </si>
  <si>
    <r>
      <t xml:space="preserve">Latitude: 15° 0'37.68"S; Longitude: 59°58'21.46"O    </t>
    </r>
    <r>
      <rPr>
        <b/>
        <sz val="14"/>
        <color theme="1"/>
        <rFont val="Arial"/>
        <family val="2"/>
      </rPr>
      <t>CASA 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</si>
</sst>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</numFmts>
  <fonts count="6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sz val="16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rgb="FF000000"/>
      <name val="Arial"/>
      <family val="1"/>
    </font>
    <font>
      <sz val="12"/>
      <name val="Arial"/>
      <family val="1"/>
    </font>
    <font>
      <sz val="14"/>
      <name val="Courier New"/>
      <family val="3"/>
    </font>
    <font>
      <sz val="14"/>
      <color rgb="FF000000"/>
      <name val="Arial"/>
      <family val="1"/>
    </font>
    <font>
      <b/>
      <sz val="18"/>
      <name val="Arial"/>
      <family val="2"/>
    </font>
    <font>
      <b/>
      <sz val="20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Arial"/>
      <family val="1"/>
    </font>
    <font>
      <u/>
      <sz val="11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2AEAE"/>
      </patternFill>
    </fill>
    <fill>
      <patternFill patternType="solid">
        <fgColor rgb="FFD6D6D6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26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" fillId="0" borderId="0"/>
    <xf numFmtId="0" fontId="2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43" fontId="8" fillId="0" borderId="0" applyFont="0" applyFill="0" applyBorder="0" applyAlignment="0" applyProtection="0"/>
    <xf numFmtId="170" fontId="22" fillId="0" borderId="0" applyFill="0" applyBorder="0" applyAlignment="0" applyProtection="0"/>
    <xf numFmtId="171" fontId="37" fillId="0" borderId="0" applyFill="0" applyBorder="0" applyAlignment="0" applyProtection="0"/>
    <xf numFmtId="171" fontId="22" fillId="0" borderId="0" applyFill="0" applyBorder="0" applyAlignment="0" applyProtection="0"/>
    <xf numFmtId="0" fontId="1" fillId="0" borderId="0"/>
    <xf numFmtId="0" fontId="22" fillId="0" borderId="0"/>
    <xf numFmtId="0" fontId="37" fillId="0" borderId="0"/>
    <xf numFmtId="0" fontId="1" fillId="0" borderId="0"/>
    <xf numFmtId="9" fontId="37" fillId="0" borderId="0" applyFill="0" applyBorder="0" applyAlignment="0" applyProtection="0"/>
    <xf numFmtId="169" fontId="22" fillId="0" borderId="0" applyFill="0" applyBorder="0" applyAlignment="0" applyProtection="0"/>
    <xf numFmtId="43" fontId="1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 applyNumberFormat="0" applyFill="0" applyBorder="0" applyAlignment="0" applyProtection="0"/>
  </cellStyleXfs>
  <cellXfs count="862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18" fillId="0" borderId="0" xfId="0" applyFont="1" applyAlignment="1">
      <alignment horizontal="center"/>
    </xf>
    <xf numFmtId="0" fontId="21" fillId="0" borderId="12" xfId="0" applyFont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left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11" borderId="12" xfId="0" applyFont="1" applyFill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/>
    </xf>
    <xf numFmtId="10" fontId="21" fillId="11" borderId="12" xfId="2" applyNumberFormat="1" applyFont="1" applyFill="1" applyBorder="1" applyAlignment="1">
      <alignment horizontal="center" vertical="center"/>
    </xf>
    <xf numFmtId="0" fontId="19" fillId="11" borderId="12" xfId="0" applyFont="1" applyFill="1" applyBorder="1" applyAlignment="1">
      <alignment horizontal="center" vertical="center" wrapText="1"/>
    </xf>
    <xf numFmtId="10" fontId="19" fillId="11" borderId="12" xfId="2" applyNumberFormat="1" applyFont="1" applyFill="1" applyBorder="1" applyAlignment="1">
      <alignment horizontal="center" vertical="center" wrapText="1"/>
    </xf>
    <xf numFmtId="10" fontId="19" fillId="0" borderId="12" xfId="2" applyNumberFormat="1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 wrapText="1"/>
    </xf>
    <xf numFmtId="0" fontId="21" fillId="11" borderId="15" xfId="0" applyFont="1" applyFill="1" applyBorder="1" applyAlignment="1">
      <alignment horizontal="center" vertical="center" wrapText="1"/>
    </xf>
    <xf numFmtId="10" fontId="21" fillId="11" borderId="27" xfId="2" applyNumberFormat="1" applyFont="1" applyFill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/>
    </xf>
    <xf numFmtId="10" fontId="21" fillId="11" borderId="27" xfId="2" applyNumberFormat="1" applyFont="1" applyFill="1" applyBorder="1" applyAlignment="1">
      <alignment horizontal="center" vertical="center"/>
    </xf>
    <xf numFmtId="0" fontId="19" fillId="11" borderId="15" xfId="0" applyFont="1" applyFill="1" applyBorder="1" applyAlignment="1">
      <alignment horizontal="center" vertical="center"/>
    </xf>
    <xf numFmtId="10" fontId="19" fillId="11" borderId="27" xfId="2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0" fontId="19" fillId="0" borderId="27" xfId="2" applyNumberFormat="1" applyFont="1" applyBorder="1" applyAlignment="1">
      <alignment horizontal="center" vertical="center" wrapText="1"/>
    </xf>
    <xf numFmtId="10" fontId="20" fillId="9" borderId="14" xfId="0" applyNumberFormat="1" applyFont="1" applyFill="1" applyBorder="1" applyAlignment="1">
      <alignment horizontal="center" vertical="center" wrapText="1"/>
    </xf>
    <xf numFmtId="10" fontId="20" fillId="9" borderId="23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3" fillId="0" borderId="0" xfId="0" applyFont="1" applyAlignment="1">
      <alignment vertical="center" wrapText="1"/>
    </xf>
    <xf numFmtId="0" fontId="22" fillId="0" borderId="0" xfId="3"/>
    <xf numFmtId="0" fontId="28" fillId="0" borderId="0" xfId="3" applyFont="1"/>
    <xf numFmtId="10" fontId="0" fillId="0" borderId="0" xfId="4" applyNumberFormat="1" applyFont="1" applyProtection="1"/>
    <xf numFmtId="0" fontId="11" fillId="0" borderId="56" xfId="3" applyFont="1" applyBorder="1" applyAlignment="1">
      <alignment horizontal="center" vertical="center"/>
    </xf>
    <xf numFmtId="0" fontId="22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2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2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2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7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22" fillId="0" borderId="5" xfId="3" applyBorder="1"/>
    <xf numFmtId="0" fontId="11" fillId="0" borderId="15" xfId="0" applyFont="1" applyBorder="1" applyAlignment="1">
      <alignment horizontal="right" vertical="center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3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44" fontId="40" fillId="0" borderId="0" xfId="1" applyFont="1" applyFill="1" applyBorder="1" applyAlignment="1">
      <alignment horizontal="center" vertical="center" wrapText="1"/>
    </xf>
    <xf numFmtId="164" fontId="40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44" fontId="0" fillId="0" borderId="0" xfId="0" applyNumberFormat="1" applyAlignment="1">
      <alignment horizontal="center" vertical="center"/>
    </xf>
    <xf numFmtId="0" fontId="32" fillId="6" borderId="0" xfId="0" applyFont="1" applyFill="1" applyAlignment="1">
      <alignment wrapText="1"/>
    </xf>
    <xf numFmtId="0" fontId="32" fillId="6" borderId="0" xfId="0" applyFont="1" applyFill="1" applyAlignment="1">
      <alignment vertical="center" wrapText="1"/>
    </xf>
    <xf numFmtId="0" fontId="13" fillId="0" borderId="50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3" fillId="0" borderId="50" xfId="0" applyFont="1" applyBorder="1" applyAlignment="1">
      <alignment horizontal="left" vertical="center"/>
    </xf>
    <xf numFmtId="0" fontId="43" fillId="0" borderId="51" xfId="0" applyFont="1" applyBorder="1" applyAlignment="1">
      <alignment horizontal="left" vertical="center"/>
    </xf>
    <xf numFmtId="0" fontId="43" fillId="0" borderId="55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13" fillId="0" borderId="55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4" fillId="0" borderId="68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0" fillId="0" borderId="7" xfId="1" applyFont="1" applyBorder="1" applyAlignment="1">
      <alignment horizontal="center" vertical="center"/>
    </xf>
    <xf numFmtId="44" fontId="17" fillId="7" borderId="8" xfId="1" applyFont="1" applyFill="1" applyBorder="1"/>
    <xf numFmtId="44" fontId="5" fillId="0" borderId="0" xfId="1" applyFont="1" applyAlignment="1">
      <alignment horizontal="right" vertical="top" wrapText="1"/>
    </xf>
    <xf numFmtId="0" fontId="14" fillId="0" borderId="0" xfId="0" applyFont="1"/>
    <xf numFmtId="0" fontId="40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43" fontId="10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43" fillId="0" borderId="55" xfId="1" applyFont="1" applyBorder="1" applyAlignment="1">
      <alignment horizontal="left" vertical="center"/>
    </xf>
    <xf numFmtId="10" fontId="0" fillId="0" borderId="0" xfId="0" applyNumberFormat="1" applyAlignment="1">
      <alignment horizontal="center" vertical="center"/>
    </xf>
    <xf numFmtId="43" fontId="0" fillId="0" borderId="0" xfId="12" applyFont="1" applyAlignment="1">
      <alignment horizontal="center" vertical="center"/>
    </xf>
    <xf numFmtId="43" fontId="43" fillId="0" borderId="50" xfId="12" applyFont="1" applyBorder="1" applyAlignment="1">
      <alignment horizontal="center" vertical="center"/>
    </xf>
    <xf numFmtId="0" fontId="43" fillId="0" borderId="55" xfId="0" applyFont="1" applyBorder="1" applyAlignment="1">
      <alignment horizontal="center" vertical="center"/>
    </xf>
    <xf numFmtId="0" fontId="33" fillId="0" borderId="2" xfId="0" applyFont="1" applyBorder="1" applyAlignment="1">
      <alignment vertical="center"/>
    </xf>
    <xf numFmtId="166" fontId="39" fillId="0" borderId="0" xfId="0" applyNumberFormat="1" applyFont="1" applyAlignment="1">
      <alignment horizontal="center" vertical="center"/>
    </xf>
    <xf numFmtId="44" fontId="39" fillId="0" borderId="0" xfId="1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43" fontId="0" fillId="0" borderId="7" xfId="12" applyFont="1" applyBorder="1" applyAlignment="1">
      <alignment horizontal="center" vertical="center"/>
    </xf>
    <xf numFmtId="44" fontId="0" fillId="0" borderId="7" xfId="1" applyFont="1" applyBorder="1" applyAlignment="1">
      <alignment vertical="center"/>
    </xf>
    <xf numFmtId="44" fontId="0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0" xfId="0" applyNumberFormat="1"/>
    <xf numFmtId="0" fontId="19" fillId="0" borderId="12" xfId="0" applyFont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14" fontId="41" fillId="0" borderId="4" xfId="0" applyNumberFormat="1" applyFont="1" applyBorder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166" fontId="26" fillId="0" borderId="9" xfId="0" applyNumberFormat="1" applyFont="1" applyBorder="1" applyAlignment="1">
      <alignment horizontal="right" vertical="center" wrapText="1"/>
    </xf>
    <xf numFmtId="10" fontId="26" fillId="0" borderId="22" xfId="2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right" vertical="center"/>
    </xf>
    <xf numFmtId="10" fontId="26" fillId="0" borderId="16" xfId="2" applyNumberFormat="1" applyFont="1" applyBorder="1" applyAlignment="1">
      <alignment horizontal="center" vertical="center"/>
    </xf>
    <xf numFmtId="0" fontId="41" fillId="0" borderId="9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/>
    </xf>
    <xf numFmtId="0" fontId="41" fillId="0" borderId="13" xfId="0" applyFont="1" applyBorder="1" applyAlignment="1">
      <alignment horizontal="right" vertical="center" wrapText="1"/>
    </xf>
    <xf numFmtId="0" fontId="0" fillId="0" borderId="0" xfId="0" applyBorder="1" applyAlignment="1">
      <alignment horizontal="center" vertical="center"/>
    </xf>
    <xf numFmtId="49" fontId="41" fillId="12" borderId="4" xfId="0" applyNumberFormat="1" applyFont="1" applyFill="1" applyBorder="1" applyAlignment="1">
      <alignment horizontal="center" vertical="center"/>
    </xf>
    <xf numFmtId="0" fontId="41" fillId="12" borderId="0" xfId="0" applyFont="1" applyFill="1" applyAlignment="1">
      <alignment horizontal="center" vertical="center" wrapText="1"/>
    </xf>
    <xf numFmtId="0" fontId="41" fillId="12" borderId="58" xfId="0" applyFont="1" applyFill="1" applyBorder="1" applyAlignment="1">
      <alignment horizontal="center" vertical="center"/>
    </xf>
    <xf numFmtId="43" fontId="41" fillId="12" borderId="58" xfId="12" applyFont="1" applyFill="1" applyBorder="1" applyAlignment="1">
      <alignment horizontal="center" vertical="center"/>
    </xf>
    <xf numFmtId="44" fontId="41" fillId="12" borderId="0" xfId="1" applyFont="1" applyFill="1" applyBorder="1" applyAlignment="1">
      <alignment horizontal="center" vertical="center"/>
    </xf>
    <xf numFmtId="44" fontId="41" fillId="12" borderId="58" xfId="1" applyFont="1" applyFill="1" applyBorder="1" applyAlignment="1">
      <alignment horizontal="center" vertical="center"/>
    </xf>
    <xf numFmtId="166" fontId="41" fillId="12" borderId="20" xfId="0" applyNumberFormat="1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43" fontId="48" fillId="17" borderId="12" xfId="12" applyFont="1" applyFill="1" applyBorder="1" applyAlignment="1">
      <alignment horizontal="center" vertical="center" wrapText="1"/>
    </xf>
    <xf numFmtId="44" fontId="48" fillId="17" borderId="12" xfId="1" applyFont="1" applyFill="1" applyBorder="1" applyAlignment="1">
      <alignment horizontal="center" vertical="center" wrapText="1"/>
    </xf>
    <xf numFmtId="0" fontId="48" fillId="17" borderId="12" xfId="0" applyFont="1" applyFill="1" applyBorder="1" applyAlignment="1">
      <alignment horizontal="center" vertical="center" wrapText="1"/>
    </xf>
    <xf numFmtId="164" fontId="48" fillId="17" borderId="12" xfId="0" applyNumberFormat="1" applyFont="1" applyFill="1" applyBorder="1" applyAlignment="1">
      <alignment horizontal="center" vertical="center" wrapText="1"/>
    </xf>
    <xf numFmtId="0" fontId="49" fillId="6" borderId="12" xfId="0" applyFont="1" applyFill="1" applyBorder="1" applyAlignment="1">
      <alignment horizontal="center" vertical="center" wrapText="1"/>
    </xf>
    <xf numFmtId="44" fontId="49" fillId="6" borderId="12" xfId="1" applyFont="1" applyFill="1" applyBorder="1" applyAlignment="1">
      <alignment horizontal="center" vertical="center" wrapText="1"/>
    </xf>
    <xf numFmtId="164" fontId="49" fillId="0" borderId="12" xfId="0" applyNumberFormat="1" applyFont="1" applyBorder="1" applyAlignment="1">
      <alignment horizontal="center" vertical="center" wrapText="1"/>
    </xf>
    <xf numFmtId="43" fontId="49" fillId="6" borderId="12" xfId="12" applyFont="1" applyFill="1" applyBorder="1" applyAlignment="1">
      <alignment horizontal="center" vertical="center" wrapText="1"/>
    </xf>
    <xf numFmtId="164" fontId="49" fillId="17" borderId="12" xfId="0" applyNumberFormat="1" applyFont="1" applyFill="1" applyBorder="1" applyAlignment="1">
      <alignment horizontal="center" vertical="center" wrapText="1"/>
    </xf>
    <xf numFmtId="0" fontId="49" fillId="6" borderId="27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14" fontId="13" fillId="0" borderId="20" xfId="0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center" vertical="center" wrapText="1"/>
    </xf>
    <xf numFmtId="0" fontId="50" fillId="0" borderId="68" xfId="0" applyFont="1" applyFill="1" applyBorder="1" applyAlignment="1">
      <alignment horizontal="left" vertical="top" wrapText="1"/>
    </xf>
    <xf numFmtId="0" fontId="50" fillId="17" borderId="12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center" wrapText="1"/>
    </xf>
    <xf numFmtId="0" fontId="26" fillId="6" borderId="12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53" fillId="0" borderId="0" xfId="0" applyFont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48" fillId="0" borderId="12" xfId="0" applyFont="1" applyBorder="1" applyAlignment="1">
      <alignment horizontal="left" vertical="top" wrapText="1"/>
    </xf>
    <xf numFmtId="0" fontId="48" fillId="0" borderId="12" xfId="0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 wrapText="1"/>
    </xf>
    <xf numFmtId="0" fontId="41" fillId="0" borderId="0" xfId="0" applyFont="1" applyAlignment="1">
      <alignment horizontal="center" vertical="center"/>
    </xf>
    <xf numFmtId="0" fontId="53" fillId="6" borderId="12" xfId="0" applyFont="1" applyFill="1" applyBorder="1" applyAlignment="1">
      <alignment horizontal="left" vertical="top" wrapText="1"/>
    </xf>
    <xf numFmtId="43" fontId="26" fillId="0" borderId="12" xfId="12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 wrapText="1"/>
    </xf>
    <xf numFmtId="0" fontId="53" fillId="6" borderId="0" xfId="0" applyFont="1" applyFill="1" applyAlignment="1">
      <alignment horizontal="left" vertical="top" wrapText="1"/>
    </xf>
    <xf numFmtId="43" fontId="26" fillId="0" borderId="0" xfId="12" applyFont="1" applyFill="1" applyBorder="1" applyAlignment="1">
      <alignment horizontal="center" vertical="center" wrapText="1"/>
    </xf>
    <xf numFmtId="0" fontId="53" fillId="0" borderId="0" xfId="0" applyFont="1" applyAlignment="1">
      <alignment horizontal="right" vertical="top" wrapText="1"/>
    </xf>
    <xf numFmtId="0" fontId="33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left" vertical="center" wrapText="1"/>
    </xf>
    <xf numFmtId="43" fontId="26" fillId="0" borderId="12" xfId="12" applyFont="1" applyBorder="1" applyAlignment="1">
      <alignment horizontal="center" vertical="center"/>
    </xf>
    <xf numFmtId="4" fontId="26" fillId="0" borderId="12" xfId="0" applyNumberFormat="1" applyFont="1" applyBorder="1" applyAlignment="1">
      <alignment horizontal="center" vertical="center"/>
    </xf>
    <xf numFmtId="43" fontId="33" fillId="0" borderId="0" xfId="12" applyFont="1" applyFill="1" applyBorder="1" applyAlignment="1">
      <alignment horizontal="left" vertical="center" wrapText="1"/>
    </xf>
    <xf numFmtId="43" fontId="33" fillId="0" borderId="0" xfId="12" applyFont="1" applyFill="1" applyBorder="1" applyAlignment="1">
      <alignment horizontal="center" vertical="center" wrapText="1"/>
    </xf>
    <xf numFmtId="4" fontId="26" fillId="0" borderId="0" xfId="0" applyNumberFormat="1" applyFont="1" applyAlignment="1">
      <alignment horizontal="center" vertical="center"/>
    </xf>
    <xf numFmtId="43" fontId="26" fillId="0" borderId="0" xfId="12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3" fontId="26" fillId="0" borderId="0" xfId="12" applyFont="1" applyFill="1" applyBorder="1" applyAlignment="1">
      <alignment horizontal="center" vertical="center"/>
    </xf>
    <xf numFmtId="43" fontId="33" fillId="0" borderId="0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 wrapText="1"/>
    </xf>
    <xf numFmtId="0" fontId="33" fillId="0" borderId="12" xfId="0" applyFont="1" applyBorder="1" applyAlignment="1">
      <alignment vertical="center"/>
    </xf>
    <xf numFmtId="166" fontId="26" fillId="0" borderId="12" xfId="0" applyNumberFormat="1" applyFont="1" applyBorder="1" applyAlignment="1">
      <alignment horizontal="center" vertical="center"/>
    </xf>
    <xf numFmtId="0" fontId="53" fillId="6" borderId="0" xfId="0" applyFont="1" applyFill="1" applyBorder="1" applyAlignment="1">
      <alignment horizontal="left" vertical="top" wrapText="1"/>
    </xf>
    <xf numFmtId="4" fontId="26" fillId="0" borderId="0" xfId="0" applyNumberFormat="1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50" fillId="0" borderId="0" xfId="0" applyFont="1" applyAlignment="1">
      <alignment horizontal="left" vertical="top" wrapText="1"/>
    </xf>
    <xf numFmtId="0" fontId="33" fillId="0" borderId="0" xfId="0" applyFont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2" fillId="17" borderId="12" xfId="0" applyFont="1" applyFill="1" applyBorder="1" applyAlignment="1">
      <alignment horizontal="left" vertical="top" wrapText="1"/>
    </xf>
    <xf numFmtId="0" fontId="32" fillId="17" borderId="12" xfId="0" applyFont="1" applyFill="1" applyBorder="1" applyAlignment="1">
      <alignment horizontal="center" vertical="center" wrapText="1"/>
    </xf>
    <xf numFmtId="44" fontId="43" fillId="0" borderId="55" xfId="1" applyFont="1" applyBorder="1" applyAlignment="1">
      <alignment horizontal="center" vertical="center"/>
    </xf>
    <xf numFmtId="166" fontId="47" fillId="0" borderId="18" xfId="0" applyNumberFormat="1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44" fontId="49" fillId="17" borderId="27" xfId="1" applyFont="1" applyFill="1" applyBorder="1" applyAlignment="1">
      <alignment horizontal="center" vertical="center" wrapText="1"/>
    </xf>
    <xf numFmtId="44" fontId="26" fillId="0" borderId="27" xfId="1" applyFont="1" applyBorder="1" applyAlignment="1">
      <alignment horizontal="center" vertical="center"/>
    </xf>
    <xf numFmtId="44" fontId="26" fillId="0" borderId="27" xfId="1" applyFont="1" applyFill="1" applyBorder="1" applyAlignment="1">
      <alignment horizontal="center" vertical="center"/>
    </xf>
    <xf numFmtId="0" fontId="26" fillId="0" borderId="0" xfId="0" applyFont="1"/>
    <xf numFmtId="14" fontId="41" fillId="0" borderId="4" xfId="0" applyNumberFormat="1" applyFont="1" applyBorder="1" applyAlignment="1">
      <alignment vertical="center"/>
    </xf>
    <xf numFmtId="0" fontId="41" fillId="0" borderId="5" xfId="0" applyFont="1" applyBorder="1" applyAlignment="1">
      <alignment vertical="center"/>
    </xf>
    <xf numFmtId="166" fontId="26" fillId="0" borderId="9" xfId="0" applyNumberFormat="1" applyFont="1" applyBorder="1" applyAlignment="1">
      <alignment horizontal="right" vertical="center"/>
    </xf>
    <xf numFmtId="166" fontId="26" fillId="0" borderId="13" xfId="0" applyNumberFormat="1" applyFont="1" applyBorder="1" applyAlignment="1">
      <alignment horizontal="right" vertical="center"/>
    </xf>
    <xf numFmtId="10" fontId="26" fillId="0" borderId="23" xfId="2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26" fillId="8" borderId="11" xfId="0" applyFont="1" applyFill="1" applyBorder="1" applyAlignment="1">
      <alignment horizontal="center" vertical="center"/>
    </xf>
    <xf numFmtId="4" fontId="26" fillId="8" borderId="50" xfId="0" applyNumberFormat="1" applyFont="1" applyFill="1" applyBorder="1" applyAlignment="1">
      <alignment horizontal="center" vertical="center"/>
    </xf>
    <xf numFmtId="0" fontId="26" fillId="8" borderId="13" xfId="0" applyFont="1" applyFill="1" applyBorder="1" applyAlignment="1">
      <alignment horizontal="center" vertical="center"/>
    </xf>
    <xf numFmtId="4" fontId="26" fillId="8" borderId="23" xfId="0" applyNumberFormat="1" applyFont="1" applyFill="1" applyBorder="1" applyAlignment="1">
      <alignment horizontal="center" vertical="center"/>
    </xf>
    <xf numFmtId="0" fontId="26" fillId="8" borderId="34" xfId="0" applyFont="1" applyFill="1" applyBorder="1" applyAlignment="1">
      <alignment horizontal="center" vertical="center"/>
    </xf>
    <xf numFmtId="4" fontId="26" fillId="8" borderId="28" xfId="0" applyNumberFormat="1" applyFont="1" applyFill="1" applyBorder="1" applyAlignment="1">
      <alignment horizontal="center" vertical="center"/>
    </xf>
    <xf numFmtId="0" fontId="26" fillId="12" borderId="9" xfId="0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horizontal="center" vertical="center" wrapText="1"/>
    </xf>
    <xf numFmtId="10" fontId="26" fillId="0" borderId="22" xfId="0" applyNumberFormat="1" applyFont="1" applyBorder="1" applyAlignment="1">
      <alignment horizontal="center" vertical="center"/>
    </xf>
    <xf numFmtId="10" fontId="26" fillId="0" borderId="9" xfId="0" applyNumberFormat="1" applyFont="1" applyBorder="1" applyAlignment="1">
      <alignment horizontal="center" vertical="center"/>
    </xf>
    <xf numFmtId="44" fontId="26" fillId="0" borderId="22" xfId="1" applyFont="1" applyBorder="1" applyAlignment="1">
      <alignment horizontal="center" vertical="center"/>
    </xf>
    <xf numFmtId="44" fontId="26" fillId="0" borderId="26" xfId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44" fontId="26" fillId="12" borderId="12" xfId="1" applyFont="1" applyFill="1" applyBorder="1" applyAlignment="1">
      <alignment horizontal="center" vertical="center" wrapText="1"/>
    </xf>
    <xf numFmtId="10" fontId="26" fillId="0" borderId="27" xfId="0" applyNumberFormat="1" applyFont="1" applyBorder="1" applyAlignment="1">
      <alignment horizontal="center" vertical="center"/>
    </xf>
    <xf numFmtId="10" fontId="26" fillId="0" borderId="15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0" fontId="48" fillId="0" borderId="6" xfId="0" applyFont="1" applyBorder="1" applyAlignment="1">
      <alignment horizontal="center" vertical="center" wrapText="1"/>
    </xf>
    <xf numFmtId="44" fontId="48" fillId="0" borderId="7" xfId="1" applyFont="1" applyFill="1" applyBorder="1" applyAlignment="1">
      <alignment horizontal="center" vertical="center" wrapText="1"/>
    </xf>
    <xf numFmtId="0" fontId="26" fillId="0" borderId="7" xfId="0" applyFont="1" applyBorder="1"/>
    <xf numFmtId="0" fontId="26" fillId="0" borderId="8" xfId="0" applyFont="1" applyBorder="1"/>
    <xf numFmtId="166" fontId="41" fillId="0" borderId="43" xfId="0" applyNumberFormat="1" applyFont="1" applyBorder="1" applyAlignment="1">
      <alignment vertical="center"/>
    </xf>
    <xf numFmtId="10" fontId="41" fillId="0" borderId="39" xfId="0" applyNumberFormat="1" applyFont="1" applyBorder="1" applyAlignment="1">
      <alignment horizontal="center" vertical="center"/>
    </xf>
    <xf numFmtId="10" fontId="41" fillId="0" borderId="52" xfId="0" applyNumberFormat="1" applyFont="1" applyBorder="1" applyAlignment="1">
      <alignment horizontal="center" vertical="center"/>
    </xf>
    <xf numFmtId="44" fontId="41" fillId="0" borderId="53" xfId="1" applyFont="1" applyBorder="1" applyAlignment="1">
      <alignment vertical="center"/>
    </xf>
    <xf numFmtId="0" fontId="41" fillId="4" borderId="0" xfId="0" applyFont="1" applyFill="1" applyAlignment="1">
      <alignment vertical="top" wrapText="1"/>
    </xf>
    <xf numFmtId="10" fontId="41" fillId="0" borderId="47" xfId="0" applyNumberFormat="1" applyFont="1" applyBorder="1" applyAlignment="1">
      <alignment horizontal="center" vertical="center"/>
    </xf>
    <xf numFmtId="44" fontId="41" fillId="0" borderId="48" xfId="1" applyFont="1" applyBorder="1" applyAlignment="1">
      <alignment vertical="center"/>
    </xf>
    <xf numFmtId="10" fontId="41" fillId="0" borderId="0" xfId="0" applyNumberFormat="1" applyFont="1" applyAlignment="1">
      <alignment horizontal="center" vertical="center"/>
    </xf>
    <xf numFmtId="44" fontId="41" fillId="0" borderId="0" xfId="1" applyFont="1" applyBorder="1" applyAlignment="1">
      <alignment vertical="center"/>
    </xf>
    <xf numFmtId="44" fontId="41" fillId="0" borderId="0" xfId="1" applyFont="1" applyBorder="1" applyAlignment="1">
      <alignment horizontal="center" vertical="center"/>
    </xf>
    <xf numFmtId="44" fontId="0" fillId="0" borderId="0" xfId="0" applyNumberFormat="1"/>
    <xf numFmtId="0" fontId="32" fillId="0" borderId="12" xfId="0" applyFont="1" applyFill="1" applyBorder="1" applyAlignment="1">
      <alignment horizontal="right" vertical="top" wrapText="1"/>
    </xf>
    <xf numFmtId="0" fontId="0" fillId="0" borderId="12" xfId="0" applyBorder="1"/>
    <xf numFmtId="166" fontId="26" fillId="0" borderId="15" xfId="0" applyNumberFormat="1" applyFont="1" applyBorder="1" applyAlignment="1">
      <alignment horizontal="right" vertical="center"/>
    </xf>
    <xf numFmtId="44" fontId="26" fillId="12" borderId="10" xfId="1" applyFont="1" applyFill="1" applyBorder="1" applyAlignment="1">
      <alignment vertical="center"/>
    </xf>
    <xf numFmtId="44" fontId="26" fillId="12" borderId="12" xfId="1" applyFont="1" applyFill="1" applyBorder="1" applyAlignment="1">
      <alignment vertical="center"/>
    </xf>
    <xf numFmtId="0" fontId="26" fillId="12" borderId="13" xfId="0" applyFont="1" applyFill="1" applyBorder="1" applyAlignment="1">
      <alignment horizontal="center" vertical="center" wrapText="1"/>
    </xf>
    <xf numFmtId="10" fontId="26" fillId="0" borderId="23" xfId="0" applyNumberFormat="1" applyFont="1" applyBorder="1" applyAlignment="1">
      <alignment horizontal="center" vertical="center"/>
    </xf>
    <xf numFmtId="0" fontId="26" fillId="12" borderId="6" xfId="0" applyFont="1" applyFill="1" applyBorder="1" applyAlignment="1">
      <alignment horizontal="center" vertical="center" wrapText="1"/>
    </xf>
    <xf numFmtId="0" fontId="26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6" fillId="0" borderId="8" xfId="0" applyNumberFormat="1" applyFont="1" applyBorder="1" applyAlignment="1">
      <alignment horizontal="center" vertical="center"/>
    </xf>
    <xf numFmtId="44" fontId="26" fillId="0" borderId="42" xfId="1" applyFont="1" applyBorder="1" applyAlignment="1">
      <alignment horizontal="left"/>
    </xf>
    <xf numFmtId="44" fontId="26" fillId="0" borderId="24" xfId="1" applyFont="1" applyBorder="1" applyAlignment="1"/>
    <xf numFmtId="10" fontId="41" fillId="0" borderId="19" xfId="11" applyNumberFormat="1" applyFont="1" applyBorder="1" applyAlignment="1">
      <alignment horizontal="right" vertical="center"/>
    </xf>
    <xf numFmtId="44" fontId="26" fillId="0" borderId="19" xfId="1" applyFont="1" applyBorder="1" applyAlignment="1">
      <alignment horizontal="left"/>
    </xf>
    <xf numFmtId="44" fontId="26" fillId="0" borderId="57" xfId="1" applyFont="1" applyBorder="1" applyAlignment="1"/>
    <xf numFmtId="166" fontId="30" fillId="17" borderId="43" xfId="0" applyNumberFormat="1" applyFont="1" applyFill="1" applyBorder="1" applyAlignment="1">
      <alignment horizontal="center" vertical="center"/>
    </xf>
    <xf numFmtId="10" fontId="54" fillId="17" borderId="39" xfId="0" applyNumberFormat="1" applyFont="1" applyFill="1" applyBorder="1" applyAlignment="1">
      <alignment horizontal="center" vertical="center"/>
    </xf>
    <xf numFmtId="0" fontId="53" fillId="0" borderId="0" xfId="0" applyFont="1" applyBorder="1" applyAlignment="1">
      <alignment horizontal="left" vertical="top" wrapText="1"/>
    </xf>
    <xf numFmtId="44" fontId="53" fillId="0" borderId="0" xfId="0" applyNumberFormat="1" applyFont="1" applyBorder="1" applyAlignment="1">
      <alignment horizontal="left" vertical="top" wrapText="1"/>
    </xf>
    <xf numFmtId="0" fontId="53" fillId="0" borderId="0" xfId="0" applyFont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vertical="center" wrapText="1"/>
    </xf>
    <xf numFmtId="43" fontId="53" fillId="0" borderId="12" xfId="12" applyFont="1" applyBorder="1" applyAlignment="1">
      <alignment horizontal="left" vertical="top" wrapText="1"/>
    </xf>
    <xf numFmtId="44" fontId="26" fillId="12" borderId="14" xfId="1" applyFont="1" applyFill="1" applyBorder="1" applyAlignment="1">
      <alignment horizontal="center" vertical="center" wrapText="1"/>
    </xf>
    <xf numFmtId="10" fontId="26" fillId="0" borderId="13" xfId="0" applyNumberFormat="1" applyFont="1" applyBorder="1" applyAlignment="1">
      <alignment horizontal="center" vertical="center"/>
    </xf>
    <xf numFmtId="44" fontId="26" fillId="0" borderId="23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right" vertical="top" wrapText="1"/>
    </xf>
    <xf numFmtId="0" fontId="26" fillId="0" borderId="0" xfId="0" applyFont="1" applyFill="1" applyBorder="1" applyAlignment="1">
      <alignment horizontal="center" vertical="center"/>
    </xf>
    <xf numFmtId="10" fontId="54" fillId="17" borderId="14" xfId="11" applyNumberFormat="1" applyFont="1" applyFill="1" applyBorder="1" applyAlignment="1">
      <alignment horizontal="right" vertical="center" wrapText="1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50" fillId="0" borderId="12" xfId="0" applyFont="1" applyBorder="1" applyAlignment="1">
      <alignment horizontal="left" vertical="top" wrapText="1"/>
    </xf>
    <xf numFmtId="44" fontId="48" fillId="0" borderId="12" xfId="0" applyNumberFormat="1" applyFont="1" applyBorder="1" applyAlignment="1">
      <alignment horizontal="left" vertical="top" wrapText="1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17" borderId="50" xfId="0" applyFont="1" applyFill="1" applyBorder="1" applyAlignment="1">
      <alignment horizontal="left" vertical="top" wrapText="1"/>
    </xf>
    <xf numFmtId="43" fontId="41" fillId="0" borderId="54" xfId="0" applyNumberFormat="1" applyFont="1" applyBorder="1" applyAlignment="1">
      <alignment horizontal="center" vertical="center"/>
    </xf>
    <xf numFmtId="43" fontId="26" fillId="0" borderId="54" xfId="12" applyFont="1" applyFill="1" applyBorder="1" applyAlignment="1">
      <alignment horizontal="center" vertical="center"/>
    </xf>
    <xf numFmtId="0" fontId="50" fillId="17" borderId="51" xfId="0" applyFont="1" applyFill="1" applyBorder="1" applyAlignment="1">
      <alignment horizontal="left" vertical="top" wrapText="1"/>
    </xf>
    <xf numFmtId="0" fontId="33" fillId="0" borderId="64" xfId="0" applyFont="1" applyBorder="1" applyAlignment="1">
      <alignment horizontal="center" vertical="center"/>
    </xf>
    <xf numFmtId="43" fontId="26" fillId="0" borderId="54" xfId="12" applyFont="1" applyBorder="1" applyAlignment="1">
      <alignment horizontal="center" vertical="center"/>
    </xf>
    <xf numFmtId="43" fontId="33" fillId="0" borderId="54" xfId="12" applyFont="1" applyFill="1" applyBorder="1" applyAlignment="1">
      <alignment horizontal="center" vertical="center"/>
    </xf>
    <xf numFmtId="43" fontId="53" fillId="0" borderId="79" xfId="0" applyNumberFormat="1" applyFont="1" applyBorder="1" applyAlignment="1">
      <alignment horizontal="center" vertical="center" wrapText="1"/>
    </xf>
    <xf numFmtId="43" fontId="41" fillId="0" borderId="51" xfId="0" applyNumberFormat="1" applyFont="1" applyBorder="1" applyAlignment="1">
      <alignment horizontal="center" vertical="center"/>
    </xf>
    <xf numFmtId="43" fontId="33" fillId="0" borderId="29" xfId="12" applyFont="1" applyFill="1" applyBorder="1" applyAlignment="1">
      <alignment horizontal="center" vertical="center" wrapText="1"/>
    </xf>
    <xf numFmtId="43" fontId="33" fillId="0" borderId="50" xfId="12" applyFont="1" applyFill="1" applyBorder="1" applyAlignment="1">
      <alignment horizontal="center" vertical="center" wrapText="1"/>
    </xf>
    <xf numFmtId="0" fontId="33" fillId="0" borderId="51" xfId="0" applyFont="1" applyBorder="1" applyAlignment="1">
      <alignment horizontal="center" vertical="center"/>
    </xf>
    <xf numFmtId="43" fontId="33" fillId="0" borderId="58" xfId="12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wrapText="1"/>
    </xf>
    <xf numFmtId="0" fontId="26" fillId="6" borderId="0" xfId="0" applyFont="1" applyFill="1" applyBorder="1" applyAlignment="1">
      <alignment wrapText="1"/>
    </xf>
    <xf numFmtId="0" fontId="32" fillId="6" borderId="0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32" fillId="6" borderId="0" xfId="0" applyFont="1" applyFill="1" applyBorder="1" applyAlignment="1">
      <alignment vertical="center" wrapText="1"/>
    </xf>
    <xf numFmtId="0" fontId="50" fillId="17" borderId="80" xfId="0" applyFont="1" applyFill="1" applyBorder="1" applyAlignment="1">
      <alignment horizontal="left" vertical="top" wrapText="1"/>
    </xf>
    <xf numFmtId="0" fontId="50" fillId="17" borderId="81" xfId="0" applyFont="1" applyFill="1" applyBorder="1" applyAlignment="1">
      <alignment horizontal="left" vertical="top" wrapText="1"/>
    </xf>
    <xf numFmtId="0" fontId="50" fillId="17" borderId="80" xfId="0" applyFont="1" applyFill="1" applyBorder="1" applyAlignment="1">
      <alignment horizontal="center" vertical="center" wrapText="1"/>
    </xf>
    <xf numFmtId="0" fontId="50" fillId="17" borderId="58" xfId="0" applyFont="1" applyFill="1" applyBorder="1" applyAlignment="1">
      <alignment horizontal="center" vertical="center" wrapText="1"/>
    </xf>
    <xf numFmtId="43" fontId="26" fillId="0" borderId="79" xfId="12" applyFont="1" applyFill="1" applyBorder="1" applyAlignment="1">
      <alignment horizontal="center" vertical="center"/>
    </xf>
    <xf numFmtId="0" fontId="53" fillId="6" borderId="77" xfId="0" applyFont="1" applyFill="1" applyBorder="1" applyAlignment="1">
      <alignment horizontal="left" vertical="top" wrapText="1"/>
    </xf>
    <xf numFmtId="43" fontId="33" fillId="0" borderId="80" xfId="12" applyFont="1" applyFill="1" applyBorder="1" applyAlignment="1">
      <alignment horizontal="center" vertical="center" wrapText="1"/>
    </xf>
    <xf numFmtId="43" fontId="33" fillId="0" borderId="81" xfId="12" applyFont="1" applyFill="1" applyBorder="1" applyAlignment="1">
      <alignment horizontal="center" vertical="center" wrapText="1"/>
    </xf>
    <xf numFmtId="0" fontId="33" fillId="0" borderId="79" xfId="0" applyFont="1" applyBorder="1" applyAlignment="1">
      <alignment horizontal="center" vertical="center"/>
    </xf>
    <xf numFmtId="43" fontId="33" fillId="0" borderId="77" xfId="12" applyFont="1" applyFill="1" applyBorder="1" applyAlignment="1">
      <alignment horizontal="center" vertical="center" wrapText="1"/>
    </xf>
    <xf numFmtId="0" fontId="33" fillId="0" borderId="82" xfId="0" applyFont="1" applyBorder="1" applyAlignment="1">
      <alignment horizontal="center" vertical="center"/>
    </xf>
    <xf numFmtId="0" fontId="33" fillId="0" borderId="80" xfId="0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 wrapText="1"/>
    </xf>
    <xf numFmtId="43" fontId="26" fillId="0" borderId="20" xfId="12" applyFont="1" applyBorder="1" applyAlignment="1">
      <alignment horizontal="center" vertical="center"/>
    </xf>
    <xf numFmtId="43" fontId="26" fillId="0" borderId="77" xfId="12" applyFont="1" applyBorder="1" applyAlignment="1">
      <alignment horizontal="center" vertical="center"/>
    </xf>
    <xf numFmtId="43" fontId="53" fillId="0" borderId="79" xfId="12" applyFont="1" applyBorder="1" applyAlignment="1">
      <alignment horizontal="left" vertical="top" wrapText="1"/>
    </xf>
    <xf numFmtId="43" fontId="26" fillId="0" borderId="79" xfId="12" applyFont="1" applyBorder="1" applyAlignment="1">
      <alignment horizontal="center" vertical="center"/>
    </xf>
    <xf numFmtId="43" fontId="33" fillId="0" borderId="79" xfId="12" applyFont="1" applyFill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52" fillId="7" borderId="12" xfId="0" applyFont="1" applyFill="1" applyBorder="1" applyAlignment="1">
      <alignment horizontal="justify" vertical="center" wrapText="1"/>
    </xf>
    <xf numFmtId="0" fontId="14" fillId="0" borderId="13" xfId="0" applyFont="1" applyBorder="1" applyAlignment="1">
      <alignment horizontal="right" vertical="center" wrapText="1"/>
    </xf>
    <xf numFmtId="0" fontId="11" fillId="0" borderId="67" xfId="0" applyFont="1" applyBorder="1" applyAlignment="1">
      <alignment horizontal="right" vertical="center"/>
    </xf>
    <xf numFmtId="0" fontId="46" fillId="0" borderId="7" xfId="0" applyFont="1" applyBorder="1" applyAlignment="1">
      <alignment horizontal="center" vertical="center"/>
    </xf>
    <xf numFmtId="0" fontId="0" fillId="0" borderId="54" xfId="0" applyBorder="1"/>
    <xf numFmtId="0" fontId="41" fillId="0" borderId="83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 wrapText="1"/>
    </xf>
    <xf numFmtId="0" fontId="50" fillId="0" borderId="29" xfId="0" applyFont="1" applyBorder="1" applyAlignment="1">
      <alignment horizontal="left" vertical="top" wrapText="1"/>
    </xf>
    <xf numFmtId="0" fontId="50" fillId="0" borderId="51" xfId="0" applyFont="1" applyBorder="1" applyAlignment="1">
      <alignment horizontal="left" vertical="top" wrapText="1"/>
    </xf>
    <xf numFmtId="0" fontId="50" fillId="0" borderId="50" xfId="0" applyFont="1" applyBorder="1" applyAlignment="1">
      <alignment horizontal="left" vertical="top" wrapText="1"/>
    </xf>
    <xf numFmtId="0" fontId="50" fillId="0" borderId="29" xfId="0" applyFont="1" applyBorder="1" applyAlignment="1">
      <alignment horizontal="right" vertical="top" wrapText="1"/>
    </xf>
    <xf numFmtId="0" fontId="41" fillId="0" borderId="84" xfId="0" applyFont="1" applyBorder="1" applyAlignment="1">
      <alignment horizontal="right" vertical="center"/>
    </xf>
    <xf numFmtId="0" fontId="0" fillId="0" borderId="79" xfId="0" applyBorder="1"/>
    <xf numFmtId="0" fontId="4" fillId="0" borderId="0" xfId="0" applyFont="1" applyBorder="1" applyAlignment="1">
      <alignment horizontal="left" vertical="top" wrapText="1"/>
    </xf>
    <xf numFmtId="44" fontId="4" fillId="0" borderId="0" xfId="1" applyFont="1" applyFill="1" applyBorder="1" applyAlignment="1">
      <alignment horizontal="left" vertical="top" wrapText="1"/>
    </xf>
    <xf numFmtId="0" fontId="50" fillId="0" borderId="12" xfId="0" applyFont="1" applyFill="1" applyBorder="1" applyAlignment="1">
      <alignment horizontal="center" vertical="top" wrapText="1"/>
    </xf>
    <xf numFmtId="0" fontId="41" fillId="0" borderId="15" xfId="0" applyFont="1" applyBorder="1" applyAlignment="1">
      <alignment horizontal="right" vertical="center"/>
    </xf>
    <xf numFmtId="0" fontId="42" fillId="0" borderId="0" xfId="0" applyFont="1" applyBorder="1" applyAlignment="1">
      <alignment horizontal="center" vertical="center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2" fillId="0" borderId="85" xfId="0" applyFont="1" applyFill="1" applyBorder="1" applyAlignment="1">
      <alignment horizontal="right" vertical="top" wrapText="1"/>
    </xf>
    <xf numFmtId="0" fontId="32" fillId="0" borderId="85" xfId="0" applyFont="1" applyFill="1" applyBorder="1" applyAlignment="1">
      <alignment horizontal="center" vertical="top" wrapText="1"/>
    </xf>
    <xf numFmtId="0" fontId="50" fillId="0" borderId="85" xfId="0" applyFont="1" applyFill="1" applyBorder="1" applyAlignment="1">
      <alignment horizontal="right" vertical="top" wrapText="1"/>
    </xf>
    <xf numFmtId="0" fontId="50" fillId="0" borderId="85" xfId="0" applyFont="1" applyFill="1" applyBorder="1" applyAlignment="1">
      <alignment horizontal="center" vertical="top" wrapText="1"/>
    </xf>
    <xf numFmtId="165" fontId="50" fillId="0" borderId="85" xfId="0" applyNumberFormat="1" applyFont="1" applyFill="1" applyBorder="1" applyAlignment="1">
      <alignment horizontal="right" vertical="top" wrapText="1"/>
    </xf>
    <xf numFmtId="4" fontId="50" fillId="0" borderId="85" xfId="0" applyNumberFormat="1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right" vertical="top" wrapText="1"/>
    </xf>
    <xf numFmtId="0" fontId="33" fillId="0" borderId="85" xfId="0" applyFont="1" applyFill="1" applyBorder="1" applyAlignment="1">
      <alignment horizontal="center" vertical="top" wrapText="1"/>
    </xf>
    <xf numFmtId="165" fontId="33" fillId="0" borderId="85" xfId="0" applyNumberFormat="1" applyFont="1" applyFill="1" applyBorder="1" applyAlignment="1">
      <alignment horizontal="right" vertical="top" wrapText="1"/>
    </xf>
    <xf numFmtId="4" fontId="33" fillId="0" borderId="85" xfId="0" applyNumberFormat="1" applyFont="1" applyFill="1" applyBorder="1" applyAlignment="1">
      <alignment horizontal="right" vertical="top" wrapText="1"/>
    </xf>
    <xf numFmtId="4" fontId="33" fillId="0" borderId="0" xfId="0" applyNumberFormat="1" applyFont="1" applyFill="1" applyAlignment="1">
      <alignment horizontal="right" vertical="top" wrapText="1"/>
    </xf>
    <xf numFmtId="44" fontId="57" fillId="0" borderId="9" xfId="1" applyFont="1" applyBorder="1" applyAlignment="1">
      <alignment horizontal="center" vertical="center"/>
    </xf>
    <xf numFmtId="44" fontId="57" fillId="0" borderId="22" xfId="1" applyFont="1" applyBorder="1" applyAlignment="1">
      <alignment horizontal="center" vertical="center"/>
    </xf>
    <xf numFmtId="44" fontId="56" fillId="0" borderId="15" xfId="1" applyFont="1" applyBorder="1" applyAlignment="1">
      <alignment horizontal="right" vertical="center"/>
    </xf>
    <xf numFmtId="10" fontId="56" fillId="0" borderId="27" xfId="2" applyNumberFormat="1" applyFont="1" applyBorder="1" applyAlignment="1">
      <alignment horizontal="center" vertical="center"/>
    </xf>
    <xf numFmtId="14" fontId="57" fillId="0" borderId="0" xfId="0" applyNumberFormat="1" applyFont="1" applyBorder="1" applyAlignment="1">
      <alignment horizontal="center" vertical="center"/>
    </xf>
    <xf numFmtId="0" fontId="57" fillId="0" borderId="5" xfId="0" applyFont="1" applyBorder="1" applyAlignment="1">
      <alignment horizontal="center" vertical="center"/>
    </xf>
    <xf numFmtId="166" fontId="56" fillId="0" borderId="9" xfId="0" applyNumberFormat="1" applyFont="1" applyBorder="1" applyAlignment="1">
      <alignment horizontal="right" vertical="center" wrapText="1"/>
    </xf>
    <xf numFmtId="10" fontId="56" fillId="0" borderId="22" xfId="2" applyNumberFormat="1" applyFont="1" applyBorder="1" applyAlignment="1">
      <alignment horizontal="center" vertical="center"/>
    </xf>
    <xf numFmtId="166" fontId="56" fillId="0" borderId="15" xfId="0" applyNumberFormat="1" applyFont="1" applyBorder="1" applyAlignment="1">
      <alignment horizontal="right" vertical="center"/>
    </xf>
    <xf numFmtId="10" fontId="26" fillId="0" borderId="70" xfId="0" applyNumberFormat="1" applyFont="1" applyBorder="1" applyAlignment="1">
      <alignment horizontal="center" vertical="center"/>
    </xf>
    <xf numFmtId="10" fontId="26" fillId="0" borderId="79" xfId="0" applyNumberFormat="1" applyFont="1" applyBorder="1" applyAlignment="1">
      <alignment horizontal="center" vertical="center"/>
    </xf>
    <xf numFmtId="44" fontId="26" fillId="0" borderId="77" xfId="1" applyFont="1" applyBorder="1" applyAlignment="1">
      <alignment horizontal="center" vertical="center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49" fillId="6" borderId="15" xfId="0" applyFont="1" applyFill="1" applyBorder="1" applyAlignment="1">
      <alignment horizontal="left" vertical="center" wrapText="1"/>
    </xf>
    <xf numFmtId="0" fontId="49" fillId="6" borderId="12" xfId="0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vertical="center"/>
    </xf>
    <xf numFmtId="173" fontId="35" fillId="0" borderId="0" xfId="12" applyNumberFormat="1" applyFont="1" applyAlignment="1">
      <alignment vertical="center"/>
    </xf>
    <xf numFmtId="172" fontId="0" fillId="0" borderId="0" xfId="1" applyNumberFormat="1" applyFont="1" applyAlignment="1">
      <alignment vertical="center"/>
    </xf>
    <xf numFmtId="0" fontId="17" fillId="7" borderId="8" xfId="0" applyFont="1" applyFill="1" applyBorder="1" applyAlignment="1">
      <alignment vertical="center"/>
    </xf>
    <xf numFmtId="168" fontId="35" fillId="0" borderId="0" xfId="12" applyNumberFormat="1" applyFont="1" applyAlignment="1">
      <alignment vertical="center"/>
    </xf>
    <xf numFmtId="44" fontId="35" fillId="0" borderId="0" xfId="1" applyFont="1" applyAlignment="1">
      <alignment vertical="center"/>
    </xf>
    <xf numFmtId="0" fontId="35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48" fillId="17" borderId="15" xfId="0" applyFont="1" applyFill="1" applyBorder="1" applyAlignment="1">
      <alignment horizontal="left" vertical="center" wrapText="1"/>
    </xf>
    <xf numFmtId="0" fontId="48" fillId="17" borderId="12" xfId="0" applyFont="1" applyFill="1" applyBorder="1" applyAlignment="1">
      <alignment horizontal="left" vertical="center" wrapText="1"/>
    </xf>
    <xf numFmtId="44" fontId="48" fillId="17" borderId="12" xfId="1" applyFont="1" applyFill="1" applyBorder="1" applyAlignment="1">
      <alignment horizontal="left" vertical="center" wrapText="1"/>
    </xf>
    <xf numFmtId="0" fontId="0" fillId="17" borderId="0" xfId="0" applyFill="1" applyAlignment="1">
      <alignment vertical="center"/>
    </xf>
    <xf numFmtId="44" fontId="49" fillId="6" borderId="12" xfId="1" applyFont="1" applyFill="1" applyBorder="1" applyAlignment="1">
      <alignment horizontal="right" vertical="center" wrapText="1"/>
    </xf>
    <xf numFmtId="164" fontId="45" fillId="0" borderId="0" xfId="0" applyNumberFormat="1" applyFont="1" applyAlignment="1">
      <alignment horizontal="right" vertical="center" wrapText="1"/>
    </xf>
    <xf numFmtId="44" fontId="26" fillId="12" borderId="14" xfId="1" applyFont="1" applyFill="1" applyBorder="1" applyAlignment="1">
      <alignment vertical="center"/>
    </xf>
    <xf numFmtId="44" fontId="48" fillId="0" borderId="6" xfId="1" applyFont="1" applyFill="1" applyBorder="1" applyAlignment="1">
      <alignment horizontal="center" vertical="center" wrapText="1"/>
    </xf>
    <xf numFmtId="44" fontId="48" fillId="0" borderId="8" xfId="1" applyFont="1" applyFill="1" applyBorder="1" applyAlignment="1">
      <alignment horizontal="center" vertical="center" wrapText="1"/>
    </xf>
    <xf numFmtId="164" fontId="48" fillId="0" borderId="7" xfId="0" applyNumberFormat="1" applyFont="1" applyBorder="1" applyAlignment="1">
      <alignment horizontal="right" vertical="top" wrapText="1"/>
    </xf>
    <xf numFmtId="44" fontId="26" fillId="0" borderId="42" xfId="1" applyFont="1" applyBorder="1" applyAlignment="1">
      <alignment horizontal="center" vertical="center"/>
    </xf>
    <xf numFmtId="10" fontId="26" fillId="0" borderId="87" xfId="0" applyNumberFormat="1" applyFont="1" applyBorder="1" applyAlignment="1">
      <alignment horizontal="center" vertical="center"/>
    </xf>
    <xf numFmtId="44" fontId="26" fillId="0" borderId="66" xfId="1" applyFont="1" applyBorder="1" applyAlignment="1">
      <alignment horizontal="center" vertical="center"/>
    </xf>
    <xf numFmtId="44" fontId="26" fillId="0" borderId="88" xfId="1" applyFont="1" applyBorder="1" applyAlignment="1">
      <alignment horizontal="center" vertical="center"/>
    </xf>
    <xf numFmtId="43" fontId="33" fillId="0" borderId="12" xfId="12" applyFont="1" applyFill="1" applyBorder="1" applyAlignment="1">
      <alignment horizontal="center" vertical="center"/>
    </xf>
    <xf numFmtId="0" fontId="52" fillId="7" borderId="12" xfId="0" applyFont="1" applyFill="1" applyBorder="1" applyAlignment="1">
      <alignment horizontal="left" vertical="center" wrapText="1"/>
    </xf>
    <xf numFmtId="43" fontId="33" fillId="0" borderId="12" xfId="12" applyFont="1" applyFill="1" applyBorder="1" applyAlignment="1">
      <alignment horizontal="center" vertical="center" wrapText="1"/>
    </xf>
    <xf numFmtId="0" fontId="50" fillId="0" borderId="85" xfId="0" applyFont="1" applyFill="1" applyBorder="1" applyAlignment="1">
      <alignment horizontal="left" vertical="top" wrapText="1"/>
    </xf>
    <xf numFmtId="0" fontId="33" fillId="0" borderId="85" xfId="0" applyFont="1" applyFill="1" applyBorder="1" applyAlignment="1">
      <alignment horizontal="left" vertical="top" wrapText="1"/>
    </xf>
    <xf numFmtId="0" fontId="32" fillId="0" borderId="85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0" fillId="0" borderId="12" xfId="0" applyFont="1" applyFill="1" applyBorder="1" applyAlignment="1">
      <alignment horizontal="left" vertical="top" wrapText="1"/>
    </xf>
    <xf numFmtId="0" fontId="33" fillId="0" borderId="0" xfId="0" applyFont="1"/>
    <xf numFmtId="0" fontId="33" fillId="0" borderId="0" xfId="0" applyFont="1" applyFill="1" applyAlignment="1">
      <alignment horizontal="right" vertical="top" wrapText="1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4" fontId="11" fillId="0" borderId="0" xfId="0" applyNumberFormat="1" applyFont="1" applyAlignment="1">
      <alignment horizontal="center" vertical="center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0" fillId="16" borderId="0" xfId="0" applyFill="1"/>
    <xf numFmtId="0" fontId="0" fillId="0" borderId="0" xfId="0" applyFill="1" applyAlignment="1">
      <alignment horizontal="center" vertical="center"/>
    </xf>
    <xf numFmtId="0" fontId="32" fillId="0" borderId="12" xfId="0" applyFont="1" applyFill="1" applyBorder="1" applyAlignment="1">
      <alignment horizontal="right"/>
    </xf>
    <xf numFmtId="44" fontId="0" fillId="0" borderId="0" xfId="1" applyFont="1" applyFill="1"/>
    <xf numFmtId="0" fontId="32" fillId="0" borderId="12" xfId="0" applyFont="1" applyFill="1" applyBorder="1" applyAlignment="1">
      <alignment horizontal="center"/>
    </xf>
    <xf numFmtId="0" fontId="32" fillId="0" borderId="12" xfId="0" applyFont="1" applyFill="1" applyBorder="1"/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left" vertical="center"/>
    </xf>
    <xf numFmtId="170" fontId="33" fillId="0" borderId="12" xfId="13" applyFont="1" applyFill="1" applyBorder="1" applyAlignment="1">
      <alignment horizontal="center" vertical="center"/>
    </xf>
    <xf numFmtId="14" fontId="33" fillId="0" borderId="12" xfId="13" applyNumberFormat="1" applyFont="1" applyFill="1" applyBorder="1" applyAlignment="1">
      <alignment horizontal="center" vertical="center"/>
    </xf>
    <xf numFmtId="171" fontId="32" fillId="0" borderId="12" xfId="15" applyFont="1" applyFill="1" applyBorder="1" applyAlignment="1"/>
    <xf numFmtId="171" fontId="32" fillId="0" borderId="50" xfId="15" applyFont="1" applyFill="1" applyBorder="1" applyAlignment="1"/>
    <xf numFmtId="171" fontId="32" fillId="0" borderId="55" xfId="15" applyFont="1" applyFill="1" applyBorder="1" applyAlignment="1"/>
    <xf numFmtId="0" fontId="33" fillId="0" borderId="0" xfId="0" applyFont="1" applyFill="1"/>
    <xf numFmtId="0" fontId="50" fillId="0" borderId="0" xfId="0" applyFont="1" applyFill="1" applyBorder="1" applyAlignment="1">
      <alignment horizontal="left" vertical="top" wrapText="1"/>
    </xf>
    <xf numFmtId="0" fontId="50" fillId="0" borderId="0" xfId="0" applyFont="1" applyFill="1" applyBorder="1" applyAlignment="1">
      <alignment horizontal="right" vertical="top" wrapText="1"/>
    </xf>
    <xf numFmtId="0" fontId="50" fillId="0" borderId="0" xfId="0" applyFont="1" applyFill="1" applyBorder="1" applyAlignment="1">
      <alignment horizontal="center" vertical="top" wrapText="1"/>
    </xf>
    <xf numFmtId="0" fontId="50" fillId="17" borderId="29" xfId="0" applyFont="1" applyFill="1" applyBorder="1" applyAlignment="1">
      <alignment horizontal="left" vertical="top" wrapText="1"/>
    </xf>
    <xf numFmtId="43" fontId="41" fillId="0" borderId="12" xfId="0" applyNumberFormat="1" applyFont="1" applyBorder="1" applyAlignment="1">
      <alignment horizontal="center" vertical="center"/>
    </xf>
    <xf numFmtId="0" fontId="52" fillId="7" borderId="20" xfId="0" applyFont="1" applyFill="1" applyBorder="1" applyAlignment="1">
      <alignment horizontal="left" vertical="center" wrapText="1"/>
    </xf>
    <xf numFmtId="43" fontId="26" fillId="0" borderId="20" xfId="12" applyFont="1" applyFill="1" applyBorder="1" applyAlignment="1">
      <alignment horizontal="center" vertical="center" wrapText="1"/>
    </xf>
    <xf numFmtId="0" fontId="52" fillId="7" borderId="20" xfId="0" applyFont="1" applyFill="1" applyBorder="1" applyAlignment="1">
      <alignment horizontal="justify" vertical="center" wrapText="1"/>
    </xf>
    <xf numFmtId="43" fontId="53" fillId="0" borderId="0" xfId="12" applyFont="1" applyBorder="1" applyAlignment="1">
      <alignment horizontal="left" vertical="top" wrapText="1"/>
    </xf>
    <xf numFmtId="43" fontId="32" fillId="6" borderId="0" xfId="0" applyNumberFormat="1" applyFont="1" applyFill="1" applyAlignment="1">
      <alignment wrapText="1"/>
    </xf>
    <xf numFmtId="43" fontId="33" fillId="0" borderId="12" xfId="0" applyNumberFormat="1" applyFont="1" applyBorder="1" applyAlignment="1">
      <alignment horizontal="center" vertical="center"/>
    </xf>
    <xf numFmtId="43" fontId="26" fillId="0" borderId="12" xfId="12" applyFont="1" applyFill="1" applyBorder="1" applyAlignment="1">
      <alignment horizontal="center" vertical="center"/>
    </xf>
    <xf numFmtId="43" fontId="33" fillId="0" borderId="12" xfId="12" applyFont="1" applyFill="1" applyBorder="1" applyAlignment="1">
      <alignment horizontal="center" wrapText="1"/>
    </xf>
    <xf numFmtId="43" fontId="33" fillId="0" borderId="0" xfId="12" applyFont="1" applyFill="1" applyBorder="1" applyAlignment="1">
      <alignment horizontal="center" wrapText="1"/>
    </xf>
    <xf numFmtId="0" fontId="50" fillId="0" borderId="0" xfId="0" applyFont="1" applyFill="1" applyBorder="1" applyAlignment="1">
      <alignment horizontal="left" vertical="center" wrapText="1"/>
    </xf>
    <xf numFmtId="0" fontId="50" fillId="0" borderId="12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horizontal="center" vertical="center" wrapText="1"/>
    </xf>
    <xf numFmtId="0" fontId="53" fillId="0" borderId="12" xfId="0" applyFont="1" applyBorder="1" applyAlignment="1">
      <alignment horizontal="left" vertical="center" wrapText="1"/>
    </xf>
    <xf numFmtId="43" fontId="33" fillId="0" borderId="19" xfId="12" applyFont="1" applyFill="1" applyBorder="1" applyAlignment="1">
      <alignment vertical="center" wrapText="1"/>
    </xf>
    <xf numFmtId="43" fontId="33" fillId="0" borderId="64" xfId="12" applyFont="1" applyFill="1" applyBorder="1" applyAlignment="1">
      <alignment vertical="center" wrapText="1"/>
    </xf>
    <xf numFmtId="43" fontId="33" fillId="0" borderId="54" xfId="12" applyFont="1" applyFill="1" applyBorder="1" applyAlignment="1">
      <alignment vertical="center" wrapText="1"/>
    </xf>
    <xf numFmtId="0" fontId="48" fillId="0" borderId="0" xfId="0" applyFont="1" applyAlignment="1">
      <alignment horizontal="right" vertical="top" wrapText="1"/>
    </xf>
    <xf numFmtId="0" fontId="50" fillId="0" borderId="0" xfId="0" applyFont="1" applyAlignment="1">
      <alignment horizontal="left" vertical="center" wrapText="1"/>
    </xf>
    <xf numFmtId="0" fontId="33" fillId="0" borderId="12" xfId="0" applyFont="1" applyBorder="1" applyAlignment="1">
      <alignment horizontal="center" vertical="center" wrapText="1"/>
    </xf>
    <xf numFmtId="0" fontId="48" fillId="0" borderId="54" xfId="0" applyFont="1" applyBorder="1" applyAlignment="1">
      <alignment horizontal="center" vertical="center" wrapText="1"/>
    </xf>
    <xf numFmtId="0" fontId="0" fillId="0" borderId="0" xfId="0" applyBorder="1"/>
    <xf numFmtId="0" fontId="53" fillId="17" borderId="12" xfId="0" applyFont="1" applyFill="1" applyBorder="1" applyAlignment="1">
      <alignment horizontal="left" vertical="top" wrapText="1"/>
    </xf>
    <xf numFmtId="0" fontId="48" fillId="0" borderId="20" xfId="0" applyFont="1" applyBorder="1" applyAlignment="1">
      <alignment horizontal="left" vertical="top" wrapText="1"/>
    </xf>
    <xf numFmtId="0" fontId="50" fillId="0" borderId="20" xfId="0" applyFont="1" applyFill="1" applyBorder="1" applyAlignment="1">
      <alignment horizontal="right" vertical="top" wrapText="1"/>
    </xf>
    <xf numFmtId="0" fontId="50" fillId="0" borderId="20" xfId="0" applyFont="1" applyFill="1" applyBorder="1" applyAlignment="1">
      <alignment horizontal="left" vertical="top" wrapText="1"/>
    </xf>
    <xf numFmtId="0" fontId="48" fillId="0" borderId="19" xfId="0" applyFont="1" applyBorder="1" applyAlignment="1">
      <alignment horizontal="left" vertical="top" wrapText="1"/>
    </xf>
    <xf numFmtId="43" fontId="53" fillId="0" borderId="12" xfId="0" applyNumberFormat="1" applyFont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right"/>
    </xf>
    <xf numFmtId="171" fontId="32" fillId="0" borderId="0" xfId="15" applyFont="1" applyFill="1" applyBorder="1" applyAlignment="1"/>
    <xf numFmtId="0" fontId="0" fillId="0" borderId="0" xfId="0" applyFont="1" applyFill="1"/>
    <xf numFmtId="0" fontId="33" fillId="0" borderId="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/>
    <xf numFmtId="0" fontId="0" fillId="0" borderId="0" xfId="0" applyFill="1" applyBorder="1"/>
    <xf numFmtId="0" fontId="48" fillId="18" borderId="15" xfId="0" applyFont="1" applyFill="1" applyBorder="1" applyAlignment="1">
      <alignment horizontal="left" vertical="center" wrapText="1"/>
    </xf>
    <xf numFmtId="0" fontId="48" fillId="18" borderId="12" xfId="0" applyFont="1" applyFill="1" applyBorder="1" applyAlignment="1">
      <alignment horizontal="left" vertical="center" wrapText="1"/>
    </xf>
    <xf numFmtId="0" fontId="49" fillId="18" borderId="12" xfId="0" applyFont="1" applyFill="1" applyBorder="1" applyAlignment="1">
      <alignment horizontal="center" vertical="center" wrapText="1"/>
    </xf>
    <xf numFmtId="44" fontId="49" fillId="18" borderId="12" xfId="1" applyFont="1" applyFill="1" applyBorder="1" applyAlignment="1">
      <alignment horizontal="center" vertical="center" wrapText="1"/>
    </xf>
    <xf numFmtId="44" fontId="48" fillId="18" borderId="12" xfId="1" applyFont="1" applyFill="1" applyBorder="1" applyAlignment="1">
      <alignment horizontal="center" vertical="center" wrapText="1"/>
    </xf>
    <xf numFmtId="164" fontId="49" fillId="18" borderId="12" xfId="0" applyNumberFormat="1" applyFont="1" applyFill="1" applyBorder="1" applyAlignment="1">
      <alignment horizontal="center" vertical="center" wrapText="1"/>
    </xf>
    <xf numFmtId="44" fontId="49" fillId="18" borderId="27" xfId="1" applyFont="1" applyFill="1" applyBorder="1" applyAlignment="1">
      <alignment horizontal="center" vertical="center" wrapText="1"/>
    </xf>
    <xf numFmtId="0" fontId="0" fillId="0" borderId="0" xfId="0"/>
    <xf numFmtId="0" fontId="33" fillId="0" borderId="0" xfId="0" applyFont="1" applyFill="1" applyBorder="1" applyAlignment="1">
      <alignment horizontal="right" vertical="top" wrapText="1"/>
    </xf>
    <xf numFmtId="4" fontId="33" fillId="0" borderId="0" xfId="0" applyNumberFormat="1" applyFont="1" applyFill="1" applyBorder="1" applyAlignment="1">
      <alignment horizontal="right" vertical="top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0" fillId="0" borderId="0" xfId="1" applyFont="1" applyBorder="1" applyAlignment="1">
      <alignment horizontal="center" vertical="center"/>
    </xf>
    <xf numFmtId="0" fontId="50" fillId="19" borderId="0" xfId="0" applyFont="1" applyFill="1" applyBorder="1" applyAlignment="1">
      <alignment horizontal="left" vertical="top" wrapText="1"/>
    </xf>
    <xf numFmtId="0" fontId="50" fillId="19" borderId="0" xfId="0" applyFont="1" applyFill="1" applyBorder="1" applyAlignment="1">
      <alignment horizontal="right" vertical="top" wrapText="1"/>
    </xf>
    <xf numFmtId="0" fontId="50" fillId="19" borderId="0" xfId="0" applyFont="1" applyFill="1" applyBorder="1" applyAlignment="1">
      <alignment horizontal="center" vertical="top" wrapText="1"/>
    </xf>
    <xf numFmtId="165" fontId="50" fillId="19" borderId="0" xfId="0" applyNumberFormat="1" applyFont="1" applyFill="1" applyBorder="1" applyAlignment="1">
      <alignment horizontal="right" vertical="top" wrapText="1"/>
    </xf>
    <xf numFmtId="4" fontId="50" fillId="19" borderId="0" xfId="0" applyNumberFormat="1" applyFont="1" applyFill="1" applyBorder="1" applyAlignment="1">
      <alignment horizontal="right" vertical="top" wrapText="1"/>
    </xf>
    <xf numFmtId="0" fontId="33" fillId="20" borderId="0" xfId="0" applyFont="1" applyFill="1" applyBorder="1" applyAlignment="1">
      <alignment horizontal="center" vertical="top" wrapText="1"/>
    </xf>
    <xf numFmtId="165" fontId="33" fillId="20" borderId="0" xfId="0" applyNumberFormat="1" applyFont="1" applyFill="1" applyBorder="1" applyAlignment="1">
      <alignment horizontal="right" vertical="top" wrapText="1"/>
    </xf>
    <xf numFmtId="4" fontId="33" fillId="20" borderId="0" xfId="0" applyNumberFormat="1" applyFont="1" applyFill="1" applyBorder="1" applyAlignment="1">
      <alignment horizontal="right" vertical="top" wrapText="1"/>
    </xf>
    <xf numFmtId="0" fontId="33" fillId="6" borderId="0" xfId="0" applyFont="1" applyFill="1" applyBorder="1" applyAlignment="1">
      <alignment horizontal="right" vertical="top" wrapText="1"/>
    </xf>
    <xf numFmtId="4" fontId="33" fillId="6" borderId="0" xfId="0" applyNumberFormat="1" applyFont="1" applyFill="1" applyBorder="1" applyAlignment="1">
      <alignment horizontal="right" vertical="top" wrapText="1"/>
    </xf>
    <xf numFmtId="44" fontId="57" fillId="0" borderId="42" xfId="1" applyFont="1" applyBorder="1" applyAlignment="1">
      <alignment horizontal="center" vertical="center"/>
    </xf>
    <xf numFmtId="10" fontId="56" fillId="0" borderId="19" xfId="2" applyNumberFormat="1" applyFont="1" applyBorder="1" applyAlignment="1">
      <alignment horizontal="center" vertical="center"/>
    </xf>
    <xf numFmtId="4" fontId="50" fillId="0" borderId="50" xfId="0" applyNumberFormat="1" applyFont="1" applyBorder="1" applyAlignment="1">
      <alignment horizontal="right" vertical="top" wrapText="1"/>
    </xf>
    <xf numFmtId="0" fontId="32" fillId="0" borderId="89" xfId="0" applyFont="1" applyFill="1" applyBorder="1" applyAlignment="1">
      <alignment horizontal="right" vertical="top" wrapText="1"/>
    </xf>
    <xf numFmtId="4" fontId="50" fillId="0" borderId="89" xfId="0" applyNumberFormat="1" applyFont="1" applyFill="1" applyBorder="1" applyAlignment="1">
      <alignment horizontal="right" vertical="top" wrapText="1"/>
    </xf>
    <xf numFmtId="0" fontId="32" fillId="0" borderId="0" xfId="0" applyFont="1" applyFill="1" applyBorder="1" applyAlignment="1">
      <alignment horizontal="right" vertical="top" wrapText="1"/>
    </xf>
    <xf numFmtId="164" fontId="48" fillId="0" borderId="6" xfId="0" applyNumberFormat="1" applyFont="1" applyBorder="1" applyAlignment="1">
      <alignment horizontal="right" vertical="top" wrapText="1"/>
    </xf>
    <xf numFmtId="44" fontId="41" fillId="0" borderId="91" xfId="1" applyFont="1" applyBorder="1" applyAlignment="1">
      <alignment vertical="center"/>
    </xf>
    <xf numFmtId="44" fontId="41" fillId="0" borderId="92" xfId="1" applyFont="1" applyBorder="1" applyAlignment="1">
      <alignment vertical="center"/>
    </xf>
    <xf numFmtId="10" fontId="26" fillId="0" borderId="12" xfId="0" applyNumberFormat="1" applyFont="1" applyBorder="1" applyAlignment="1">
      <alignment horizontal="center" vertical="center"/>
    </xf>
    <xf numFmtId="44" fontId="26" fillId="0" borderId="12" xfId="1" applyFont="1" applyBorder="1" applyAlignment="1">
      <alignment horizontal="center" vertical="center"/>
    </xf>
    <xf numFmtId="10" fontId="26" fillId="0" borderId="20" xfId="0" applyNumberFormat="1" applyFont="1" applyBorder="1" applyAlignment="1">
      <alignment horizontal="center" vertical="center"/>
    </xf>
    <xf numFmtId="44" fontId="26" fillId="0" borderId="20" xfId="1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5" fillId="0" borderId="1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22" fillId="13" borderId="1" xfId="3" applyFill="1" applyBorder="1" applyAlignment="1" applyProtection="1">
      <alignment horizontal="center" vertical="center" wrapText="1"/>
      <protection locked="0"/>
    </xf>
    <xf numFmtId="0" fontId="22" fillId="13" borderId="2" xfId="3" applyFill="1" applyBorder="1" applyAlignment="1" applyProtection="1">
      <alignment horizontal="center" vertical="center" wrapText="1"/>
      <protection locked="0"/>
    </xf>
    <xf numFmtId="0" fontId="22" fillId="13" borderId="3" xfId="3" applyFill="1" applyBorder="1" applyAlignment="1" applyProtection="1">
      <alignment horizontal="center" vertical="center" wrapText="1"/>
      <protection locked="0"/>
    </xf>
    <xf numFmtId="0" fontId="22" fillId="13" borderId="4" xfId="3" applyFill="1" applyBorder="1" applyAlignment="1" applyProtection="1">
      <alignment horizontal="center" vertical="center" wrapText="1"/>
      <protection locked="0"/>
    </xf>
    <xf numFmtId="0" fontId="22" fillId="13" borderId="0" xfId="3" applyFill="1" applyAlignment="1" applyProtection="1">
      <alignment horizontal="center" vertical="center" wrapText="1"/>
      <protection locked="0"/>
    </xf>
    <xf numFmtId="0" fontId="22" fillId="13" borderId="5" xfId="3" applyFill="1" applyBorder="1" applyAlignment="1" applyProtection="1">
      <alignment horizontal="center" vertical="center" wrapText="1"/>
      <protection locked="0"/>
    </xf>
    <xf numFmtId="0" fontId="22" fillId="13" borderId="6" xfId="3" applyFill="1" applyBorder="1" applyAlignment="1" applyProtection="1">
      <alignment horizontal="center" vertical="center" wrapText="1"/>
      <protection locked="0"/>
    </xf>
    <xf numFmtId="0" fontId="22" fillId="13" borderId="7" xfId="3" applyFill="1" applyBorder="1" applyAlignment="1" applyProtection="1">
      <alignment horizontal="center" vertical="center" wrapText="1"/>
      <protection locked="0"/>
    </xf>
    <xf numFmtId="0" fontId="22" fillId="13" borderId="8" xfId="3" applyFill="1" applyBorder="1" applyAlignment="1" applyProtection="1">
      <alignment horizontal="center" vertical="center" wrapText="1"/>
      <protection locked="0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24" fillId="0" borderId="6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2" fillId="13" borderId="4" xfId="3" applyFill="1" applyBorder="1" applyAlignment="1" applyProtection="1">
      <alignment horizontal="center" vertical="center"/>
      <protection locked="0"/>
    </xf>
    <xf numFmtId="0" fontId="22" fillId="13" borderId="0" xfId="3" applyFill="1" applyAlignment="1" applyProtection="1">
      <alignment horizontal="center" vertical="center"/>
      <protection locked="0"/>
    </xf>
    <xf numFmtId="0" fontId="22" fillId="13" borderId="5" xfId="3" applyFill="1" applyBorder="1" applyAlignment="1" applyProtection="1">
      <alignment horizontal="center" vertical="center"/>
      <protection locked="0"/>
    </xf>
    <xf numFmtId="0" fontId="22" fillId="13" borderId="6" xfId="3" applyFill="1" applyBorder="1" applyAlignment="1" applyProtection="1">
      <alignment horizontal="center" vertical="center"/>
      <protection locked="0"/>
    </xf>
    <xf numFmtId="0" fontId="22" fillId="13" borderId="7" xfId="3" applyFill="1" applyBorder="1" applyAlignment="1" applyProtection="1">
      <alignment horizontal="center" vertical="center"/>
      <protection locked="0"/>
    </xf>
    <xf numFmtId="0" fontId="22" fillId="13" borderId="8" xfId="3" applyFill="1" applyBorder="1" applyAlignment="1" applyProtection="1">
      <alignment horizontal="center" vertical="center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2" fillId="0" borderId="1" xfId="3" applyBorder="1" applyAlignment="1">
      <alignment horizontal="center" vertical="center" wrapText="1"/>
    </xf>
    <xf numFmtId="0" fontId="22" fillId="0" borderId="3" xfId="3" applyBorder="1" applyAlignment="1">
      <alignment horizontal="center" vertical="center" wrapText="1"/>
    </xf>
    <xf numFmtId="0" fontId="22" fillId="0" borderId="6" xfId="3" applyBorder="1" applyAlignment="1">
      <alignment horizontal="center" vertical="center" wrapText="1"/>
    </xf>
    <xf numFmtId="0" fontId="22" fillId="0" borderId="8" xfId="3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22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2" fillId="0" borderId="30" xfId="3" applyBorder="1" applyAlignment="1">
      <alignment horizontal="center" vertical="center" wrapText="1"/>
    </xf>
    <xf numFmtId="0" fontId="22" fillId="0" borderId="32" xfId="3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2" fillId="0" borderId="55" xfId="0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23" fillId="0" borderId="0" xfId="0" applyFont="1" applyAlignment="1">
      <alignment horizontal="right" vertical="center" wrapText="1"/>
    </xf>
    <xf numFmtId="14" fontId="23" fillId="0" borderId="0" xfId="0" applyNumberFormat="1" applyFont="1" applyAlignment="1">
      <alignment horizontal="left" vertical="center" wrapText="1"/>
    </xf>
    <xf numFmtId="0" fontId="22" fillId="0" borderId="2" xfId="3" applyBorder="1" applyAlignment="1">
      <alignment horizontal="center" vertical="center" wrapText="1"/>
    </xf>
    <xf numFmtId="0" fontId="22" fillId="0" borderId="4" xfId="3" applyBorder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2" fillId="0" borderId="5" xfId="3" applyBorder="1" applyAlignment="1">
      <alignment horizontal="center" vertical="center" wrapText="1"/>
    </xf>
    <xf numFmtId="0" fontId="22" fillId="0" borderId="7" xfId="3" applyBorder="1" applyAlignment="1">
      <alignment horizontal="center" vertical="center" wrapText="1"/>
    </xf>
    <xf numFmtId="0" fontId="27" fillId="0" borderId="30" xfId="3" applyFont="1" applyBorder="1" applyAlignment="1">
      <alignment horizontal="center" vertical="center" wrapText="1"/>
    </xf>
    <xf numFmtId="0" fontId="27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57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5" fillId="0" borderId="12" xfId="5" applyFont="1" applyBorder="1" applyAlignment="1">
      <alignment horizontal="center" vertical="center"/>
    </xf>
    <xf numFmtId="10" fontId="30" fillId="0" borderId="4" xfId="3" applyNumberFormat="1" applyFont="1" applyBorder="1" applyAlignment="1">
      <alignment horizontal="center" vertical="center" wrapText="1"/>
    </xf>
    <xf numFmtId="10" fontId="30" fillId="0" borderId="0" xfId="3" applyNumberFormat="1" applyFont="1" applyAlignment="1">
      <alignment horizontal="center" vertical="center" wrapText="1"/>
    </xf>
    <xf numFmtId="10" fontId="30" fillId="0" borderId="5" xfId="3" applyNumberFormat="1" applyFont="1" applyBorder="1" applyAlignment="1">
      <alignment horizontal="center" vertical="center" wrapText="1"/>
    </xf>
    <xf numFmtId="10" fontId="30" fillId="0" borderId="6" xfId="3" applyNumberFormat="1" applyFont="1" applyBorder="1" applyAlignment="1">
      <alignment horizontal="center" vertical="center" wrapText="1"/>
    </xf>
    <xf numFmtId="10" fontId="30" fillId="0" borderId="7" xfId="3" applyNumberFormat="1" applyFont="1" applyBorder="1" applyAlignment="1">
      <alignment horizontal="center" vertical="center" wrapText="1"/>
    </xf>
    <xf numFmtId="10" fontId="30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2" fillId="0" borderId="30" xfId="3" applyBorder="1" applyAlignment="1">
      <alignment horizontal="center" vertical="center"/>
    </xf>
    <xf numFmtId="0" fontId="22" fillId="0" borderId="31" xfId="3" applyBorder="1" applyAlignment="1">
      <alignment horizontal="center" vertical="center"/>
    </xf>
    <xf numFmtId="0" fontId="22" fillId="0" borderId="32" xfId="3" applyBorder="1" applyAlignment="1">
      <alignment horizontal="center" vertical="center"/>
    </xf>
    <xf numFmtId="0" fontId="20" fillId="9" borderId="15" xfId="0" applyFont="1" applyFill="1" applyBorder="1" applyAlignment="1">
      <alignment horizontal="center" vertical="center"/>
    </xf>
    <xf numFmtId="0" fontId="20" fillId="9" borderId="12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20" fillId="9" borderId="1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22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5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43" fontId="33" fillId="0" borderId="29" xfId="12" applyFont="1" applyFill="1" applyBorder="1" applyAlignment="1">
      <alignment horizontal="center" vertical="center"/>
    </xf>
    <xf numFmtId="43" fontId="33" fillId="0" borderId="20" xfId="12" applyFont="1" applyFill="1" applyBorder="1" applyAlignment="1">
      <alignment horizontal="center" vertical="center"/>
    </xf>
    <xf numFmtId="0" fontId="52" fillId="7" borderId="58" xfId="0" applyFont="1" applyFill="1" applyBorder="1" applyAlignment="1">
      <alignment horizontal="left" vertical="center" wrapText="1"/>
    </xf>
    <xf numFmtId="0" fontId="52" fillId="7" borderId="20" xfId="0" applyFont="1" applyFill="1" applyBorder="1" applyAlignment="1">
      <alignment horizontal="left" vertical="center" wrapText="1"/>
    </xf>
    <xf numFmtId="43" fontId="33" fillId="0" borderId="58" xfId="12" applyFont="1" applyFill="1" applyBorder="1" applyAlignment="1">
      <alignment horizontal="center" vertical="center" wrapText="1"/>
    </xf>
    <xf numFmtId="43" fontId="33" fillId="0" borderId="20" xfId="12" applyFont="1" applyFill="1" applyBorder="1" applyAlignment="1">
      <alignment horizontal="center" vertical="center" wrapText="1"/>
    </xf>
    <xf numFmtId="43" fontId="33" fillId="0" borderId="12" xfId="12" applyFont="1" applyFill="1" applyBorder="1" applyAlignment="1">
      <alignment horizontal="center" vertical="center" wrapText="1"/>
    </xf>
    <xf numFmtId="43" fontId="33" fillId="0" borderId="12" xfId="12" applyFont="1" applyFill="1" applyBorder="1" applyAlignment="1">
      <alignment horizontal="center" vertical="center"/>
    </xf>
    <xf numFmtId="14" fontId="57" fillId="0" borderId="6" xfId="0" applyNumberFormat="1" applyFont="1" applyBorder="1" applyAlignment="1">
      <alignment horizontal="center" vertical="center"/>
    </xf>
    <xf numFmtId="0" fontId="57" fillId="0" borderId="8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7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52" fillId="7" borderId="12" xfId="0" applyFont="1" applyFill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43" fontId="33" fillId="0" borderId="19" xfId="12" applyFont="1" applyFill="1" applyBorder="1" applyAlignment="1">
      <alignment horizontal="center" vertical="center" wrapText="1"/>
    </xf>
    <xf numFmtId="43" fontId="33" fillId="0" borderId="64" xfId="12" applyFont="1" applyFill="1" applyBorder="1" applyAlignment="1">
      <alignment horizontal="center" vertical="center" wrapText="1"/>
    </xf>
    <xf numFmtId="43" fontId="33" fillId="0" borderId="54" xfId="12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right"/>
    </xf>
    <xf numFmtId="170" fontId="59" fillId="0" borderId="19" xfId="25" applyNumberFormat="1" applyFont="1" applyFill="1" applyBorder="1" applyAlignment="1">
      <alignment horizontal="center" vertical="center" wrapText="1"/>
    </xf>
    <xf numFmtId="170" fontId="33" fillId="0" borderId="54" xfId="13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44" fontId="12" fillId="0" borderId="71" xfId="1" applyFont="1" applyBorder="1" applyAlignment="1">
      <alignment horizontal="center"/>
    </xf>
    <xf numFmtId="44" fontId="12" fillId="0" borderId="70" xfId="1" applyFont="1" applyBorder="1" applyAlignment="1">
      <alignment horizontal="center"/>
    </xf>
    <xf numFmtId="0" fontId="32" fillId="6" borderId="0" xfId="0" applyFont="1" applyFill="1" applyAlignment="1">
      <alignment horizontal="center" wrapText="1"/>
    </xf>
    <xf numFmtId="0" fontId="33" fillId="0" borderId="0" xfId="0" applyFont="1"/>
    <xf numFmtId="0" fontId="5" fillId="0" borderId="0" xfId="0" applyFont="1" applyAlignment="1">
      <alignment horizontal="left" vertical="top" wrapText="1"/>
    </xf>
    <xf numFmtId="0" fontId="13" fillId="0" borderId="54" xfId="0" applyFont="1" applyBorder="1" applyAlignment="1">
      <alignment horizontal="left" vertical="center"/>
    </xf>
    <xf numFmtId="14" fontId="57" fillId="0" borderId="86" xfId="1" applyNumberFormat="1" applyFont="1" applyBorder="1" applyAlignment="1">
      <alignment horizontal="center" vertical="center"/>
    </xf>
    <xf numFmtId="14" fontId="57" fillId="0" borderId="78" xfId="1" applyNumberFormat="1" applyFont="1" applyBorder="1" applyAlignment="1">
      <alignment horizontal="center" vertical="center"/>
    </xf>
    <xf numFmtId="166" fontId="41" fillId="0" borderId="50" xfId="0" applyNumberFormat="1" applyFont="1" applyBorder="1" applyAlignment="1">
      <alignment horizontal="left" vertical="center" wrapText="1"/>
    </xf>
    <xf numFmtId="166" fontId="41" fillId="0" borderId="51" xfId="0" applyNumberFormat="1" applyFont="1" applyBorder="1" applyAlignment="1">
      <alignment horizontal="left" vertical="center" wrapText="1"/>
    </xf>
    <xf numFmtId="0" fontId="26" fillId="0" borderId="50" xfId="0" applyFont="1" applyBorder="1" applyAlignment="1">
      <alignment horizontal="left" vertical="center" wrapText="1"/>
    </xf>
    <xf numFmtId="0" fontId="26" fillId="0" borderId="5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44" fontId="12" fillId="0" borderId="13" xfId="1" applyFont="1" applyBorder="1" applyAlignment="1">
      <alignment horizontal="center" vertical="center" wrapText="1"/>
    </xf>
    <xf numFmtId="44" fontId="12" fillId="0" borderId="23" xfId="1" applyFont="1" applyBorder="1" applyAlignment="1">
      <alignment horizontal="center" vertical="center" wrapText="1"/>
    </xf>
    <xf numFmtId="0" fontId="33" fillId="0" borderId="0" xfId="0" applyFont="1" applyFill="1" applyAlignment="1">
      <alignment horizontal="right" vertical="top" wrapText="1"/>
    </xf>
    <xf numFmtId="0" fontId="32" fillId="0" borderId="85" xfId="0" applyFont="1" applyFill="1" applyBorder="1" applyAlignment="1">
      <alignment horizontal="left" vertical="top" wrapText="1"/>
    </xf>
    <xf numFmtId="0" fontId="50" fillId="0" borderId="85" xfId="0" applyFont="1" applyFill="1" applyBorder="1" applyAlignment="1">
      <alignment horizontal="left" vertical="top" wrapText="1"/>
    </xf>
    <xf numFmtId="0" fontId="33" fillId="0" borderId="85" xfId="0" applyFont="1" applyFill="1" applyBorder="1" applyAlignment="1">
      <alignment horizontal="left" vertical="top" wrapText="1"/>
    </xf>
    <xf numFmtId="0" fontId="50" fillId="0" borderId="29" xfId="0" applyFont="1" applyBorder="1" applyAlignment="1">
      <alignment horizontal="left" vertical="top" wrapText="1"/>
    </xf>
    <xf numFmtId="14" fontId="57" fillId="0" borderId="55" xfId="1" applyNumberFormat="1" applyFont="1" applyBorder="1" applyAlignment="1">
      <alignment horizontal="center" vertical="center"/>
    </xf>
    <xf numFmtId="44" fontId="12" fillId="0" borderId="28" xfId="1" applyFont="1" applyBorder="1" applyAlignment="1">
      <alignment horizontal="center" vertical="center" wrapText="1"/>
    </xf>
    <xf numFmtId="0" fontId="51" fillId="0" borderId="19" xfId="0" applyFont="1" applyBorder="1" applyAlignment="1">
      <alignment horizontal="left" vertical="top" wrapText="1"/>
    </xf>
    <xf numFmtId="0" fontId="51" fillId="0" borderId="64" xfId="0" applyFont="1" applyBorder="1" applyAlignment="1">
      <alignment horizontal="left" vertical="top" wrapText="1"/>
    </xf>
    <xf numFmtId="0" fontId="51" fillId="0" borderId="54" xfId="0" applyFont="1" applyBorder="1" applyAlignment="1">
      <alignment horizontal="left" vertical="top" wrapText="1"/>
    </xf>
    <xf numFmtId="0" fontId="50" fillId="0" borderId="89" xfId="0" applyFont="1" applyFill="1" applyBorder="1" applyAlignment="1">
      <alignment horizontal="left" vertical="top" wrapText="1"/>
    </xf>
    <xf numFmtId="0" fontId="50" fillId="0" borderId="90" xfId="0" applyFont="1" applyFill="1" applyBorder="1" applyAlignment="1">
      <alignment horizontal="left" vertical="top" wrapText="1"/>
    </xf>
    <xf numFmtId="0" fontId="32" fillId="0" borderId="89" xfId="0" applyFont="1" applyFill="1" applyBorder="1" applyAlignment="1">
      <alignment horizontal="left" vertical="top" wrapText="1"/>
    </xf>
    <xf numFmtId="0" fontId="32" fillId="0" borderId="90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3" fontId="41" fillId="8" borderId="2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44" fontId="41" fillId="8" borderId="2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15" borderId="26" xfId="0" applyNumberFormat="1" applyFont="1" applyFill="1" applyBorder="1" applyAlignment="1">
      <alignment horizontal="center" vertical="center" wrapText="1"/>
    </xf>
    <xf numFmtId="166" fontId="41" fillId="15" borderId="23" xfId="0" applyNumberFormat="1" applyFont="1" applyFill="1" applyBorder="1" applyAlignment="1">
      <alignment horizontal="center" vertical="center" wrapText="1"/>
    </xf>
    <xf numFmtId="44" fontId="41" fillId="8" borderId="62" xfId="1" applyFont="1" applyFill="1" applyBorder="1" applyAlignment="1">
      <alignment horizontal="center" vertical="center" wrapText="1"/>
    </xf>
    <xf numFmtId="44" fontId="41" fillId="8" borderId="61" xfId="1" applyFont="1" applyFill="1" applyBorder="1" applyAlignment="1">
      <alignment horizontal="center" vertical="center" wrapText="1"/>
    </xf>
    <xf numFmtId="0" fontId="50" fillId="19" borderId="0" xfId="0" applyFont="1" applyFill="1" applyBorder="1" applyAlignment="1">
      <alignment horizontal="left" vertical="top" wrapText="1"/>
    </xf>
    <xf numFmtId="0" fontId="33" fillId="20" borderId="0" xfId="0" applyFont="1" applyFill="1" applyBorder="1" applyAlignment="1">
      <alignment horizontal="left" vertical="top" wrapText="1"/>
    </xf>
    <xf numFmtId="0" fontId="33" fillId="6" borderId="0" xfId="0" applyFont="1" applyFill="1" applyBorder="1" applyAlignment="1">
      <alignment horizontal="right" vertical="top" wrapText="1"/>
    </xf>
    <xf numFmtId="0" fontId="32" fillId="6" borderId="0" xfId="0" applyFont="1" applyFill="1" applyBorder="1" applyAlignment="1">
      <alignment horizontal="left" vertical="top" wrapText="1"/>
    </xf>
    <xf numFmtId="0" fontId="33" fillId="6" borderId="0" xfId="0" applyFont="1" applyFill="1" applyBorder="1" applyAlignment="1">
      <alignment horizontal="left" vertical="top" wrapText="1"/>
    </xf>
    <xf numFmtId="0" fontId="43" fillId="0" borderId="12" xfId="0" applyFont="1" applyBorder="1" applyAlignment="1">
      <alignment horizontal="left" vertical="center" wrapText="1"/>
    </xf>
    <xf numFmtId="0" fontId="43" fillId="0" borderId="12" xfId="0" applyFont="1" applyBorder="1" applyAlignment="1">
      <alignment horizontal="left" vertical="center"/>
    </xf>
    <xf numFmtId="14" fontId="41" fillId="0" borderId="6" xfId="0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 wrapText="1"/>
    </xf>
    <xf numFmtId="0" fontId="44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/>
    </xf>
    <xf numFmtId="0" fontId="42" fillId="0" borderId="32" xfId="0" applyFont="1" applyBorder="1" applyAlignment="1">
      <alignment horizontal="center" vertical="center"/>
    </xf>
    <xf numFmtId="0" fontId="26" fillId="0" borderId="28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166" fontId="41" fillId="0" borderId="28" xfId="0" applyNumberFormat="1" applyFont="1" applyBorder="1" applyAlignment="1">
      <alignment horizontal="left" vertical="center" wrapText="1"/>
    </xf>
    <xf numFmtId="166" fontId="41" fillId="0" borderId="34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42" fillId="0" borderId="1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166" fontId="55" fillId="0" borderId="60" xfId="0" applyNumberFormat="1" applyFont="1" applyBorder="1" applyAlignment="1">
      <alignment horizontal="left" vertical="center"/>
    </xf>
    <xf numFmtId="166" fontId="55" fillId="0" borderId="31" xfId="0" applyNumberFormat="1" applyFont="1" applyBorder="1" applyAlignment="1">
      <alignment horizontal="left" vertical="center"/>
    </xf>
    <xf numFmtId="166" fontId="55" fillId="0" borderId="32" xfId="0" applyNumberFormat="1" applyFont="1" applyBorder="1" applyAlignment="1">
      <alignment horizontal="left" vertical="center"/>
    </xf>
    <xf numFmtId="0" fontId="55" fillId="0" borderId="30" xfId="0" applyFont="1" applyBorder="1" applyAlignment="1">
      <alignment horizontal="right" vertical="center"/>
    </xf>
    <xf numFmtId="0" fontId="55" fillId="0" borderId="31" xfId="0" applyFont="1" applyBorder="1" applyAlignment="1">
      <alignment horizontal="right" vertical="center"/>
    </xf>
    <xf numFmtId="0" fontId="55" fillId="0" borderId="59" xfId="0" applyFont="1" applyBorder="1" applyAlignment="1">
      <alignment horizontal="right" vertical="center"/>
    </xf>
    <xf numFmtId="0" fontId="41" fillId="8" borderId="2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2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67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166" fontId="41" fillId="8" borderId="58" xfId="0" applyNumberFormat="1" applyFont="1" applyFill="1" applyBorder="1" applyAlignment="1">
      <alignment horizontal="center" vertical="center" wrapText="1"/>
    </xf>
    <xf numFmtId="166" fontId="41" fillId="8" borderId="69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/>
    </xf>
    <xf numFmtId="0" fontId="42" fillId="0" borderId="3" xfId="0" applyFont="1" applyBorder="1" applyAlignment="1">
      <alignment horizontal="center"/>
    </xf>
    <xf numFmtId="0" fontId="42" fillId="0" borderId="17" xfId="0" applyFont="1" applyBorder="1" applyAlignment="1">
      <alignment horizontal="center" vertical="center" wrapText="1"/>
    </xf>
    <xf numFmtId="0" fontId="42" fillId="0" borderId="18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left" vertical="center" wrapText="1"/>
    </xf>
    <xf numFmtId="0" fontId="43" fillId="0" borderId="64" xfId="0" applyFont="1" applyBorder="1" applyAlignment="1">
      <alignment horizontal="left" vertical="center" wrapText="1"/>
    </xf>
    <xf numFmtId="0" fontId="43" fillId="0" borderId="57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44" fontId="11" fillId="0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1" fillId="8" borderId="35" xfId="0" applyFont="1" applyFill="1" applyBorder="1" applyAlignment="1">
      <alignment horizontal="center" vertical="center"/>
    </xf>
    <xf numFmtId="0" fontId="41" fillId="8" borderId="37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0" fontId="41" fillId="8" borderId="41" xfId="0" applyFont="1" applyFill="1" applyBorder="1" applyAlignment="1">
      <alignment horizontal="center" vertical="center"/>
    </xf>
    <xf numFmtId="0" fontId="41" fillId="8" borderId="46" xfId="0" applyFont="1" applyFill="1" applyBorder="1" applyAlignment="1">
      <alignment horizontal="center" vertical="center"/>
    </xf>
    <xf numFmtId="0" fontId="41" fillId="8" borderId="63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1" fillId="8" borderId="73" xfId="0" applyFont="1" applyFill="1" applyBorder="1" applyAlignment="1">
      <alignment horizontal="center" vertical="center"/>
    </xf>
    <xf numFmtId="0" fontId="41" fillId="8" borderId="74" xfId="0" applyFont="1" applyFill="1" applyBorder="1" applyAlignment="1">
      <alignment horizontal="center" vertical="center"/>
    </xf>
    <xf numFmtId="0" fontId="41" fillId="8" borderId="75" xfId="0" applyFont="1" applyFill="1" applyBorder="1" applyAlignment="1">
      <alignment horizontal="center" vertical="center"/>
    </xf>
    <xf numFmtId="0" fontId="41" fillId="8" borderId="76" xfId="0" applyFont="1" applyFill="1" applyBorder="1" applyAlignment="1">
      <alignment horizontal="center" vertical="center"/>
    </xf>
    <xf numFmtId="0" fontId="41" fillId="4" borderId="6" xfId="0" applyFont="1" applyFill="1" applyBorder="1" applyAlignment="1">
      <alignment horizontal="center" vertical="top" wrapText="1"/>
    </xf>
    <xf numFmtId="0" fontId="41" fillId="4" borderId="7" xfId="0" applyFont="1" applyFill="1" applyBorder="1" applyAlignment="1">
      <alignment horizontal="center" vertical="top" wrapText="1"/>
    </xf>
    <xf numFmtId="0" fontId="41" fillId="4" borderId="8" xfId="0" applyFont="1" applyFill="1" applyBorder="1" applyAlignment="1">
      <alignment horizontal="center" vertical="top" wrapText="1"/>
    </xf>
    <xf numFmtId="43" fontId="41" fillId="0" borderId="15" xfId="11" applyNumberFormat="1" applyFont="1" applyBorder="1" applyAlignment="1">
      <alignment horizontal="right" vertical="center"/>
    </xf>
    <xf numFmtId="43" fontId="41" fillId="0" borderId="12" xfId="11" applyNumberFormat="1" applyFont="1" applyBorder="1" applyAlignment="1">
      <alignment horizontal="right" vertical="center"/>
    </xf>
    <xf numFmtId="43" fontId="54" fillId="17" borderId="13" xfId="11" applyNumberFormat="1" applyFont="1" applyFill="1" applyBorder="1" applyAlignment="1">
      <alignment horizontal="right" vertical="center" wrapText="1"/>
    </xf>
    <xf numFmtId="43" fontId="54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41" fillId="0" borderId="71" xfId="11" applyFont="1" applyBorder="1" applyAlignment="1">
      <alignment horizontal="right" vertical="center"/>
    </xf>
    <xf numFmtId="0" fontId="41" fillId="0" borderId="72" xfId="11" applyFont="1" applyBorder="1" applyAlignment="1">
      <alignment horizontal="right" vertical="center"/>
    </xf>
    <xf numFmtId="0" fontId="41" fillId="0" borderId="70" xfId="11" applyFont="1" applyBorder="1" applyAlignment="1">
      <alignment horizontal="right" vertical="center"/>
    </xf>
    <xf numFmtId="0" fontId="26" fillId="12" borderId="14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0" xfId="0" applyFont="1" applyFill="1" applyBorder="1" applyAlignment="1">
      <alignment horizontal="left" vertical="center" wrapText="1"/>
    </xf>
    <xf numFmtId="0" fontId="41" fillId="8" borderId="9" xfId="0" applyFont="1" applyFill="1" applyBorder="1" applyAlignment="1">
      <alignment horizontal="center" vertical="center"/>
    </xf>
    <xf numFmtId="0" fontId="41" fillId="8" borderId="22" xfId="0" applyFont="1" applyFill="1" applyBorder="1" applyAlignment="1">
      <alignment horizontal="center" vertical="center"/>
    </xf>
    <xf numFmtId="0" fontId="41" fillId="4" borderId="30" xfId="0" applyFont="1" applyFill="1" applyBorder="1" applyAlignment="1">
      <alignment horizontal="right" vertical="center" wrapText="1"/>
    </xf>
    <xf numFmtId="0" fontId="41" fillId="4" borderId="31" xfId="0" applyFont="1" applyFill="1" applyBorder="1" applyAlignment="1">
      <alignment horizontal="right" vertical="center" wrapText="1"/>
    </xf>
    <xf numFmtId="0" fontId="41" fillId="4" borderId="32" xfId="0" applyFont="1" applyFill="1" applyBorder="1" applyAlignment="1">
      <alignment horizontal="right" vertical="center" wrapText="1"/>
    </xf>
    <xf numFmtId="0" fontId="41" fillId="0" borderId="2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44" fontId="41" fillId="0" borderId="22" xfId="1" applyFont="1" applyBorder="1" applyAlignment="1">
      <alignment horizontal="center" vertical="center"/>
    </xf>
    <xf numFmtId="44" fontId="41" fillId="0" borderId="23" xfId="1" applyFont="1" applyBorder="1" applyAlignment="1">
      <alignment horizontal="center" vertical="center"/>
    </xf>
    <xf numFmtId="0" fontId="41" fillId="8" borderId="42" xfId="0" applyFont="1" applyFill="1" applyBorder="1" applyAlignment="1">
      <alignment horizontal="center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9" xfId="0" applyNumberFormat="1" applyFont="1" applyBorder="1" applyAlignment="1">
      <alignment horizontal="right" vertical="center"/>
    </xf>
    <xf numFmtId="49" fontId="41" fillId="0" borderId="48" xfId="0" applyNumberFormat="1" applyFont="1" applyBorder="1" applyAlignment="1">
      <alignment horizontal="right" vertical="center"/>
    </xf>
    <xf numFmtId="0" fontId="41" fillId="0" borderId="44" xfId="0" applyFont="1" applyBorder="1" applyAlignment="1">
      <alignment horizontal="right" vertical="center"/>
    </xf>
    <xf numFmtId="0" fontId="41" fillId="0" borderId="45" xfId="0" applyFont="1" applyBorder="1" applyAlignment="1">
      <alignment horizontal="right" vertical="center"/>
    </xf>
    <xf numFmtId="0" fontId="41" fillId="8" borderId="36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  <xf numFmtId="0" fontId="42" fillId="0" borderId="65" xfId="0" applyFont="1" applyBorder="1" applyAlignment="1">
      <alignment horizontal="center" vertical="center" wrapText="1"/>
    </xf>
    <xf numFmtId="0" fontId="42" fillId="0" borderId="66" xfId="0" applyFont="1" applyBorder="1" applyAlignment="1">
      <alignment horizontal="center" vertical="center" wrapText="1"/>
    </xf>
    <xf numFmtId="14" fontId="41" fillId="0" borderId="4" xfId="0" applyNumberFormat="1" applyFont="1" applyBorder="1" applyAlignment="1">
      <alignment horizontal="center"/>
    </xf>
    <xf numFmtId="14" fontId="41" fillId="0" borderId="5" xfId="0" applyNumberFormat="1" applyFont="1" applyBorder="1" applyAlignment="1">
      <alignment horizontal="center"/>
    </xf>
  </cellXfs>
  <cellStyles count="26">
    <cellStyle name="Hiperlink" xfId="25" builtinId="8"/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61</xdr:row>
      <xdr:rowOff>104588</xdr:rowOff>
    </xdr:from>
    <xdr:to>
      <xdr:col>12</xdr:col>
      <xdr:colOff>425825</xdr:colOff>
      <xdr:row>64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57</xdr:row>
      <xdr:rowOff>44450</xdr:rowOff>
    </xdr:from>
    <xdr:to>
      <xdr:col>13</xdr:col>
      <xdr:colOff>158750</xdr:colOff>
      <xdr:row>61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2</xdr:col>
      <xdr:colOff>612589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888999</xdr:colOff>
      <xdr:row>12</xdr:row>
      <xdr:rowOff>119529</xdr:rowOff>
    </xdr:from>
    <xdr:to>
      <xdr:col>10</xdr:col>
      <xdr:colOff>783259</xdr:colOff>
      <xdr:row>19</xdr:row>
      <xdr:rowOff>38615</xdr:rowOff>
    </xdr:to>
    <xdr:pic>
      <xdr:nvPicPr>
        <xdr:cNvPr id="4" name="Imagem 3"/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08"/>
        <a:stretch/>
      </xdr:blipFill>
      <xdr:spPr>
        <a:xfrm>
          <a:off x="1068293" y="3996764"/>
          <a:ext cx="6655142" cy="27429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326571</xdr:colOff>
      <xdr:row>1</xdr:row>
      <xdr:rowOff>74386</xdr:rowOff>
    </xdr:from>
    <xdr:to>
      <xdr:col>3</xdr:col>
      <xdr:colOff>1170214</xdr:colOff>
      <xdr:row>5</xdr:row>
      <xdr:rowOff>192271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214" y="255815"/>
          <a:ext cx="1778000" cy="1170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9337" y="249464"/>
          <a:ext cx="1670049" cy="108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918937</xdr:colOff>
      <xdr:row>1</xdr:row>
      <xdr:rowOff>65314</xdr:rowOff>
    </xdr:from>
    <xdr:to>
      <xdr:col>2</xdr:col>
      <xdr:colOff>1306286</xdr:colOff>
      <xdr:row>5</xdr:row>
      <xdr:rowOff>109765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1" y="246743"/>
          <a:ext cx="166642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1069414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31751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oord. g rc"/>
      <sheetName val="PLE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colunamateriais.com.br/porta-aco-alcapao-63x60x12-esq-pop-ref-p1010927-1" TargetMode="External"/><Relationship Id="rId1" Type="http://schemas.openxmlformats.org/officeDocument/2006/relationships/hyperlink" Target="https://www.madeiramadeira.com.br/portinhola-porta-alcapao-abrigo-em-aco-residencial-60x60x6-662641243.html?index=prod-poc-madeira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15"/>
  <sheetViews>
    <sheetView showGridLines="0" view="pageBreakPreview" topLeftCell="A22" zoomScale="85" zoomScaleNormal="85" zoomScaleSheetLayoutView="85" workbookViewId="0">
      <selection activeCell="O21" sqref="O21"/>
    </sheetView>
  </sheetViews>
  <sheetFormatPr defaultColWidth="0" defaultRowHeight="12.5" customHeight="1" zeroHeight="1" x14ac:dyDescent="0.25"/>
  <cols>
    <col min="1" max="1" width="2.33203125" style="50" customWidth="1"/>
    <col min="2" max="2" width="13" style="50" customWidth="1"/>
    <col min="3" max="3" width="9.33203125" style="50" customWidth="1"/>
    <col min="4" max="4" width="8.9140625" style="50" customWidth="1"/>
    <col min="5" max="5" width="8.75" style="50" customWidth="1"/>
    <col min="6" max="6" width="10.75" style="50" customWidth="1"/>
    <col min="7" max="7" width="8.08203125" style="50" customWidth="1"/>
    <col min="8" max="8" width="6.1640625" style="50" customWidth="1"/>
    <col min="9" max="9" width="11.6640625" style="50" customWidth="1"/>
    <col min="10" max="10" width="12.08203125" style="50" customWidth="1"/>
    <col min="11" max="11" width="11.4140625" style="50" customWidth="1"/>
    <col min="12" max="12" width="10.25" style="50" customWidth="1"/>
    <col min="13" max="13" width="9.9140625" style="50" customWidth="1"/>
    <col min="14" max="14" width="9.4140625" style="50" customWidth="1"/>
    <col min="15" max="15" width="37.6640625" style="50" customWidth="1"/>
    <col min="16" max="22" width="36.5" style="50" hidden="1" customWidth="1"/>
    <col min="23" max="23" width="14.83203125" style="50" customWidth="1"/>
    <col min="24" max="24" width="15.6640625" style="50" customWidth="1"/>
    <col min="25" max="25" width="16.75" style="50" customWidth="1"/>
    <col min="26" max="26" width="19.83203125" style="50" customWidth="1"/>
    <col min="27" max="27" width="19.4140625" style="50" customWidth="1"/>
    <col min="28" max="28" width="20.1640625" style="50" customWidth="1"/>
    <col min="29" max="29" width="21.25" style="50" customWidth="1"/>
    <col min="30" max="30" width="22.1640625" style="50" customWidth="1"/>
    <col min="31" max="31" width="18.25" style="50" customWidth="1"/>
    <col min="32" max="32" width="15" style="50" customWidth="1"/>
    <col min="33" max="33" width="18.6640625" style="50" customWidth="1"/>
    <col min="34" max="34" width="20.5" style="50" customWidth="1"/>
    <col min="35" max="35" width="17.58203125" style="50" customWidth="1"/>
    <col min="36" max="36" width="11.75" style="50" customWidth="1"/>
    <col min="37" max="37" width="12.58203125" style="50" customWidth="1"/>
    <col min="38" max="38" width="10" style="50" customWidth="1"/>
    <col min="39" max="39" width="12.33203125" style="50" customWidth="1"/>
    <col min="40" max="40" width="10.5" style="50" customWidth="1"/>
    <col min="41" max="41" width="7.4140625" style="50" customWidth="1"/>
    <col min="42" max="42" width="14.33203125" style="50" customWidth="1"/>
    <col min="43" max="43" width="13" style="50" customWidth="1"/>
    <col min="44" max="44" width="15.58203125" style="50" customWidth="1"/>
    <col min="45" max="45" width="19.6640625" style="50" customWidth="1"/>
    <col min="46" max="46" width="18.75" style="50" customWidth="1"/>
    <col min="47" max="47" width="20.58203125" style="50" customWidth="1"/>
    <col min="48" max="48" width="16.33203125" style="50" customWidth="1"/>
    <col min="49" max="49" width="16.5" style="50" customWidth="1"/>
    <col min="50" max="50" width="8.5" style="50" customWidth="1"/>
    <col min="51" max="51" width="6.58203125" style="50" customWidth="1"/>
    <col min="52" max="52" width="8.9140625" style="50" customWidth="1"/>
    <col min="53" max="53" width="8.5" style="50" customWidth="1"/>
    <col min="54" max="54" width="9.25" style="50" customWidth="1"/>
    <col min="55" max="55" width="9.08203125" style="50" customWidth="1"/>
    <col min="56" max="56" width="12.08203125" style="50" customWidth="1"/>
    <col min="57" max="251" width="36.5" style="50" customWidth="1"/>
    <col min="252" max="252" width="9" style="50" customWidth="1"/>
    <col min="253" max="255" width="36.5" style="50" customWidth="1"/>
    <col min="256" max="256" width="3.1640625" style="50" hidden="1"/>
    <col min="257" max="257" width="2.33203125" style="50" customWidth="1"/>
    <col min="258" max="258" width="8.4140625" style="50" customWidth="1"/>
    <col min="259" max="259" width="9.33203125" style="50" customWidth="1"/>
    <col min="260" max="260" width="8.9140625" style="50" customWidth="1"/>
    <col min="261" max="261" width="8.75" style="50" customWidth="1"/>
    <col min="262" max="262" width="10.75" style="50" customWidth="1"/>
    <col min="263" max="263" width="8.08203125" style="50" customWidth="1"/>
    <col min="264" max="264" width="6.1640625" style="50" customWidth="1"/>
    <col min="265" max="265" width="11.6640625" style="50" customWidth="1"/>
    <col min="266" max="266" width="12.08203125" style="50" customWidth="1"/>
    <col min="267" max="267" width="11.4140625" style="50" customWidth="1"/>
    <col min="268" max="268" width="10.25" style="50" customWidth="1"/>
    <col min="269" max="269" width="9.9140625" style="50" customWidth="1"/>
    <col min="270" max="270" width="9.4140625" style="50" customWidth="1"/>
    <col min="271" max="271" width="2.33203125" style="50" customWidth="1"/>
    <col min="272" max="507" width="36.5" style="50" customWidth="1"/>
    <col min="508" max="508" width="9" style="50" customWidth="1"/>
    <col min="509" max="511" width="36.5" style="50" customWidth="1"/>
    <col min="512" max="512" width="3.1640625" style="50" hidden="1"/>
    <col min="513" max="513" width="2.33203125" style="50" customWidth="1"/>
    <col min="514" max="514" width="8.4140625" style="50" customWidth="1"/>
    <col min="515" max="515" width="9.33203125" style="50" customWidth="1"/>
    <col min="516" max="516" width="8.9140625" style="50" customWidth="1"/>
    <col min="517" max="517" width="8.75" style="50" customWidth="1"/>
    <col min="518" max="518" width="10.75" style="50" customWidth="1"/>
    <col min="519" max="519" width="8.08203125" style="50" customWidth="1"/>
    <col min="520" max="520" width="6.1640625" style="50" customWidth="1"/>
    <col min="521" max="521" width="11.6640625" style="50" customWidth="1"/>
    <col min="522" max="522" width="12.08203125" style="50" customWidth="1"/>
    <col min="523" max="523" width="11.4140625" style="50" customWidth="1"/>
    <col min="524" max="524" width="10.25" style="50" customWidth="1"/>
    <col min="525" max="525" width="9.9140625" style="50" customWidth="1"/>
    <col min="526" max="526" width="9.4140625" style="50" customWidth="1"/>
    <col min="527" max="527" width="2.33203125" style="50" customWidth="1"/>
    <col min="528" max="763" width="36.5" style="50" customWidth="1"/>
    <col min="764" max="764" width="9" style="50" customWidth="1"/>
    <col min="765" max="767" width="36.5" style="50" customWidth="1"/>
    <col min="768" max="768" width="3.1640625" style="50" hidden="1"/>
    <col min="769" max="769" width="2.33203125" style="50" customWidth="1"/>
    <col min="770" max="770" width="8.4140625" style="50" customWidth="1"/>
    <col min="771" max="771" width="9.33203125" style="50" customWidth="1"/>
    <col min="772" max="772" width="8.9140625" style="50" customWidth="1"/>
    <col min="773" max="773" width="8.75" style="50" customWidth="1"/>
    <col min="774" max="774" width="10.75" style="50" customWidth="1"/>
    <col min="775" max="775" width="8.08203125" style="50" customWidth="1"/>
    <col min="776" max="776" width="6.1640625" style="50" customWidth="1"/>
    <col min="777" max="777" width="11.6640625" style="50" customWidth="1"/>
    <col min="778" max="778" width="12.08203125" style="50" customWidth="1"/>
    <col min="779" max="779" width="11.4140625" style="50" customWidth="1"/>
    <col min="780" max="780" width="10.25" style="50" customWidth="1"/>
    <col min="781" max="781" width="9.9140625" style="50" customWidth="1"/>
    <col min="782" max="782" width="9.4140625" style="50" customWidth="1"/>
    <col min="783" max="783" width="2.33203125" style="50" customWidth="1"/>
    <col min="784" max="1019" width="36.5" style="50" customWidth="1"/>
    <col min="1020" max="1020" width="9" style="50" customWidth="1"/>
    <col min="1021" max="1023" width="36.5" style="50" customWidth="1"/>
    <col min="1024" max="1024" width="3.1640625" style="50" hidden="1"/>
    <col min="1025" max="1025" width="2.33203125" style="50" customWidth="1"/>
    <col min="1026" max="1026" width="8.4140625" style="50" customWidth="1"/>
    <col min="1027" max="1027" width="9.33203125" style="50" customWidth="1"/>
    <col min="1028" max="1028" width="8.9140625" style="50" customWidth="1"/>
    <col min="1029" max="1029" width="8.75" style="50" customWidth="1"/>
    <col min="1030" max="1030" width="10.75" style="50" customWidth="1"/>
    <col min="1031" max="1031" width="8.08203125" style="50" customWidth="1"/>
    <col min="1032" max="1032" width="6.1640625" style="50" customWidth="1"/>
    <col min="1033" max="1033" width="11.6640625" style="50" customWidth="1"/>
    <col min="1034" max="1034" width="12.08203125" style="50" customWidth="1"/>
    <col min="1035" max="1035" width="11.4140625" style="50" customWidth="1"/>
    <col min="1036" max="1036" width="10.25" style="50" customWidth="1"/>
    <col min="1037" max="1037" width="9.9140625" style="50" customWidth="1"/>
    <col min="1038" max="1038" width="9.4140625" style="50" customWidth="1"/>
    <col min="1039" max="1039" width="2.33203125" style="50" customWidth="1"/>
    <col min="1040" max="1275" width="36.5" style="50" customWidth="1"/>
    <col min="1276" max="1276" width="9" style="50" customWidth="1"/>
    <col min="1277" max="1279" width="36.5" style="50" customWidth="1"/>
    <col min="1280" max="1280" width="3.1640625" style="50" hidden="1"/>
    <col min="1281" max="1281" width="2.33203125" style="50" customWidth="1"/>
    <col min="1282" max="1282" width="8.4140625" style="50" customWidth="1"/>
    <col min="1283" max="1283" width="9.33203125" style="50" customWidth="1"/>
    <col min="1284" max="1284" width="8.9140625" style="50" customWidth="1"/>
    <col min="1285" max="1285" width="8.75" style="50" customWidth="1"/>
    <col min="1286" max="1286" width="10.75" style="50" customWidth="1"/>
    <col min="1287" max="1287" width="8.08203125" style="50" customWidth="1"/>
    <col min="1288" max="1288" width="6.1640625" style="50" customWidth="1"/>
    <col min="1289" max="1289" width="11.6640625" style="50" customWidth="1"/>
    <col min="1290" max="1290" width="12.08203125" style="50" customWidth="1"/>
    <col min="1291" max="1291" width="11.4140625" style="50" customWidth="1"/>
    <col min="1292" max="1292" width="10.25" style="50" customWidth="1"/>
    <col min="1293" max="1293" width="9.9140625" style="50" customWidth="1"/>
    <col min="1294" max="1294" width="9.4140625" style="50" customWidth="1"/>
    <col min="1295" max="1295" width="2.33203125" style="50" customWidth="1"/>
    <col min="1296" max="1531" width="36.5" style="50" customWidth="1"/>
    <col min="1532" max="1532" width="9" style="50" customWidth="1"/>
    <col min="1533" max="1535" width="36.5" style="50" customWidth="1"/>
    <col min="1536" max="1536" width="3.1640625" style="50" hidden="1"/>
    <col min="1537" max="1537" width="2.33203125" style="50" customWidth="1"/>
    <col min="1538" max="1538" width="8.4140625" style="50" customWidth="1"/>
    <col min="1539" max="1539" width="9.33203125" style="50" customWidth="1"/>
    <col min="1540" max="1540" width="8.9140625" style="50" customWidth="1"/>
    <col min="1541" max="1541" width="8.75" style="50" customWidth="1"/>
    <col min="1542" max="1542" width="10.75" style="50" customWidth="1"/>
    <col min="1543" max="1543" width="8.08203125" style="50" customWidth="1"/>
    <col min="1544" max="1544" width="6.1640625" style="50" customWidth="1"/>
    <col min="1545" max="1545" width="11.6640625" style="50" customWidth="1"/>
    <col min="1546" max="1546" width="12.08203125" style="50" customWidth="1"/>
    <col min="1547" max="1547" width="11.4140625" style="50" customWidth="1"/>
    <col min="1548" max="1548" width="10.25" style="50" customWidth="1"/>
    <col min="1549" max="1549" width="9.9140625" style="50" customWidth="1"/>
    <col min="1550" max="1550" width="9.4140625" style="50" customWidth="1"/>
    <col min="1551" max="1551" width="2.33203125" style="50" customWidth="1"/>
    <col min="1552" max="1787" width="36.5" style="50" customWidth="1"/>
    <col min="1788" max="1788" width="9" style="50" customWidth="1"/>
    <col min="1789" max="1791" width="36.5" style="50" customWidth="1"/>
    <col min="1792" max="1792" width="3.1640625" style="50" hidden="1"/>
    <col min="1793" max="1793" width="2.33203125" style="50" customWidth="1"/>
    <col min="1794" max="1794" width="8.4140625" style="50" customWidth="1"/>
    <col min="1795" max="1795" width="9.33203125" style="50" customWidth="1"/>
    <col min="1796" max="1796" width="8.9140625" style="50" customWidth="1"/>
    <col min="1797" max="1797" width="8.75" style="50" customWidth="1"/>
    <col min="1798" max="1798" width="10.75" style="50" customWidth="1"/>
    <col min="1799" max="1799" width="8.08203125" style="50" customWidth="1"/>
    <col min="1800" max="1800" width="6.1640625" style="50" customWidth="1"/>
    <col min="1801" max="1801" width="11.6640625" style="50" customWidth="1"/>
    <col min="1802" max="1802" width="12.08203125" style="50" customWidth="1"/>
    <col min="1803" max="1803" width="11.4140625" style="50" customWidth="1"/>
    <col min="1804" max="1804" width="10.25" style="50" customWidth="1"/>
    <col min="1805" max="1805" width="9.9140625" style="50" customWidth="1"/>
    <col min="1806" max="1806" width="9.4140625" style="50" customWidth="1"/>
    <col min="1807" max="1807" width="2.33203125" style="50" customWidth="1"/>
    <col min="1808" max="2043" width="36.5" style="50" customWidth="1"/>
    <col min="2044" max="2044" width="9" style="50" customWidth="1"/>
    <col min="2045" max="2047" width="36.5" style="50" customWidth="1"/>
    <col min="2048" max="2048" width="3.1640625" style="50" hidden="1"/>
    <col min="2049" max="2049" width="2.33203125" style="50" customWidth="1"/>
    <col min="2050" max="2050" width="8.4140625" style="50" customWidth="1"/>
    <col min="2051" max="2051" width="9.33203125" style="50" customWidth="1"/>
    <col min="2052" max="2052" width="8.9140625" style="50" customWidth="1"/>
    <col min="2053" max="2053" width="8.75" style="50" customWidth="1"/>
    <col min="2054" max="2054" width="10.75" style="50" customWidth="1"/>
    <col min="2055" max="2055" width="8.08203125" style="50" customWidth="1"/>
    <col min="2056" max="2056" width="6.1640625" style="50" customWidth="1"/>
    <col min="2057" max="2057" width="11.6640625" style="50" customWidth="1"/>
    <col min="2058" max="2058" width="12.08203125" style="50" customWidth="1"/>
    <col min="2059" max="2059" width="11.4140625" style="50" customWidth="1"/>
    <col min="2060" max="2060" width="10.25" style="50" customWidth="1"/>
    <col min="2061" max="2061" width="9.9140625" style="50" customWidth="1"/>
    <col min="2062" max="2062" width="9.4140625" style="50" customWidth="1"/>
    <col min="2063" max="2063" width="2.33203125" style="50" customWidth="1"/>
    <col min="2064" max="2299" width="36.5" style="50" customWidth="1"/>
    <col min="2300" max="2300" width="9" style="50" customWidth="1"/>
    <col min="2301" max="2303" width="36.5" style="50" customWidth="1"/>
    <col min="2304" max="2304" width="3.1640625" style="50" hidden="1"/>
    <col min="2305" max="2305" width="2.33203125" style="50" customWidth="1"/>
    <col min="2306" max="2306" width="8.4140625" style="50" customWidth="1"/>
    <col min="2307" max="2307" width="9.33203125" style="50" customWidth="1"/>
    <col min="2308" max="2308" width="8.9140625" style="50" customWidth="1"/>
    <col min="2309" max="2309" width="8.75" style="50" customWidth="1"/>
    <col min="2310" max="2310" width="10.75" style="50" customWidth="1"/>
    <col min="2311" max="2311" width="8.08203125" style="50" customWidth="1"/>
    <col min="2312" max="2312" width="6.1640625" style="50" customWidth="1"/>
    <col min="2313" max="2313" width="11.6640625" style="50" customWidth="1"/>
    <col min="2314" max="2314" width="12.08203125" style="50" customWidth="1"/>
    <col min="2315" max="2315" width="11.4140625" style="50" customWidth="1"/>
    <col min="2316" max="2316" width="10.25" style="50" customWidth="1"/>
    <col min="2317" max="2317" width="9.9140625" style="50" customWidth="1"/>
    <col min="2318" max="2318" width="9.4140625" style="50" customWidth="1"/>
    <col min="2319" max="2319" width="2.33203125" style="50" customWidth="1"/>
    <col min="2320" max="2555" width="36.5" style="50" customWidth="1"/>
    <col min="2556" max="2556" width="9" style="50" customWidth="1"/>
    <col min="2557" max="2559" width="36.5" style="50" customWidth="1"/>
    <col min="2560" max="2560" width="3.1640625" style="50" hidden="1"/>
    <col min="2561" max="2561" width="2.33203125" style="50" customWidth="1"/>
    <col min="2562" max="2562" width="8.4140625" style="50" customWidth="1"/>
    <col min="2563" max="2563" width="9.33203125" style="50" customWidth="1"/>
    <col min="2564" max="2564" width="8.9140625" style="50" customWidth="1"/>
    <col min="2565" max="2565" width="8.75" style="50" customWidth="1"/>
    <col min="2566" max="2566" width="10.75" style="50" customWidth="1"/>
    <col min="2567" max="2567" width="8.08203125" style="50" customWidth="1"/>
    <col min="2568" max="2568" width="6.1640625" style="50" customWidth="1"/>
    <col min="2569" max="2569" width="11.6640625" style="50" customWidth="1"/>
    <col min="2570" max="2570" width="12.08203125" style="50" customWidth="1"/>
    <col min="2571" max="2571" width="11.4140625" style="50" customWidth="1"/>
    <col min="2572" max="2572" width="10.25" style="50" customWidth="1"/>
    <col min="2573" max="2573" width="9.9140625" style="50" customWidth="1"/>
    <col min="2574" max="2574" width="9.4140625" style="50" customWidth="1"/>
    <col min="2575" max="2575" width="2.33203125" style="50" customWidth="1"/>
    <col min="2576" max="2811" width="36.5" style="50" customWidth="1"/>
    <col min="2812" max="2812" width="9" style="50" customWidth="1"/>
    <col min="2813" max="2815" width="36.5" style="50" customWidth="1"/>
    <col min="2816" max="2816" width="3.1640625" style="50" hidden="1"/>
    <col min="2817" max="2817" width="2.33203125" style="50" customWidth="1"/>
    <col min="2818" max="2818" width="8.4140625" style="50" customWidth="1"/>
    <col min="2819" max="2819" width="9.33203125" style="50" customWidth="1"/>
    <col min="2820" max="2820" width="8.9140625" style="50" customWidth="1"/>
    <col min="2821" max="2821" width="8.75" style="50" customWidth="1"/>
    <col min="2822" max="2822" width="10.75" style="50" customWidth="1"/>
    <col min="2823" max="2823" width="8.08203125" style="50" customWidth="1"/>
    <col min="2824" max="2824" width="6.1640625" style="50" customWidth="1"/>
    <col min="2825" max="2825" width="11.6640625" style="50" customWidth="1"/>
    <col min="2826" max="2826" width="12.08203125" style="50" customWidth="1"/>
    <col min="2827" max="2827" width="11.4140625" style="50" customWidth="1"/>
    <col min="2828" max="2828" width="10.25" style="50" customWidth="1"/>
    <col min="2829" max="2829" width="9.9140625" style="50" customWidth="1"/>
    <col min="2830" max="2830" width="9.4140625" style="50" customWidth="1"/>
    <col min="2831" max="2831" width="2.33203125" style="50" customWidth="1"/>
    <col min="2832" max="3067" width="36.5" style="50" customWidth="1"/>
    <col min="3068" max="3068" width="9" style="50" customWidth="1"/>
    <col min="3069" max="3071" width="36.5" style="50" customWidth="1"/>
    <col min="3072" max="3072" width="3.1640625" style="50" hidden="1"/>
    <col min="3073" max="3073" width="2.33203125" style="50" customWidth="1"/>
    <col min="3074" max="3074" width="8.4140625" style="50" customWidth="1"/>
    <col min="3075" max="3075" width="9.33203125" style="50" customWidth="1"/>
    <col min="3076" max="3076" width="8.9140625" style="50" customWidth="1"/>
    <col min="3077" max="3077" width="8.75" style="50" customWidth="1"/>
    <col min="3078" max="3078" width="10.75" style="50" customWidth="1"/>
    <col min="3079" max="3079" width="8.08203125" style="50" customWidth="1"/>
    <col min="3080" max="3080" width="6.1640625" style="50" customWidth="1"/>
    <col min="3081" max="3081" width="11.6640625" style="50" customWidth="1"/>
    <col min="3082" max="3082" width="12.08203125" style="50" customWidth="1"/>
    <col min="3083" max="3083" width="11.4140625" style="50" customWidth="1"/>
    <col min="3084" max="3084" width="10.25" style="50" customWidth="1"/>
    <col min="3085" max="3085" width="9.9140625" style="50" customWidth="1"/>
    <col min="3086" max="3086" width="9.4140625" style="50" customWidth="1"/>
    <col min="3087" max="3087" width="2.33203125" style="50" customWidth="1"/>
    <col min="3088" max="3323" width="36.5" style="50" customWidth="1"/>
    <col min="3324" max="3324" width="9" style="50" customWidth="1"/>
    <col min="3325" max="3327" width="36.5" style="50" customWidth="1"/>
    <col min="3328" max="3328" width="3.1640625" style="50" hidden="1"/>
    <col min="3329" max="3329" width="2.33203125" style="50" customWidth="1"/>
    <col min="3330" max="3330" width="8.4140625" style="50" customWidth="1"/>
    <col min="3331" max="3331" width="9.33203125" style="50" customWidth="1"/>
    <col min="3332" max="3332" width="8.9140625" style="50" customWidth="1"/>
    <col min="3333" max="3333" width="8.75" style="50" customWidth="1"/>
    <col min="3334" max="3334" width="10.75" style="50" customWidth="1"/>
    <col min="3335" max="3335" width="8.08203125" style="50" customWidth="1"/>
    <col min="3336" max="3336" width="6.1640625" style="50" customWidth="1"/>
    <col min="3337" max="3337" width="11.6640625" style="50" customWidth="1"/>
    <col min="3338" max="3338" width="12.08203125" style="50" customWidth="1"/>
    <col min="3339" max="3339" width="11.4140625" style="50" customWidth="1"/>
    <col min="3340" max="3340" width="10.25" style="50" customWidth="1"/>
    <col min="3341" max="3341" width="9.9140625" style="50" customWidth="1"/>
    <col min="3342" max="3342" width="9.4140625" style="50" customWidth="1"/>
    <col min="3343" max="3343" width="2.33203125" style="50" customWidth="1"/>
    <col min="3344" max="3579" width="36.5" style="50" customWidth="1"/>
    <col min="3580" max="3580" width="9" style="50" customWidth="1"/>
    <col min="3581" max="3583" width="36.5" style="50" customWidth="1"/>
    <col min="3584" max="3584" width="3.1640625" style="50" hidden="1"/>
    <col min="3585" max="3585" width="2.33203125" style="50" customWidth="1"/>
    <col min="3586" max="3586" width="8.4140625" style="50" customWidth="1"/>
    <col min="3587" max="3587" width="9.33203125" style="50" customWidth="1"/>
    <col min="3588" max="3588" width="8.9140625" style="50" customWidth="1"/>
    <col min="3589" max="3589" width="8.75" style="50" customWidth="1"/>
    <col min="3590" max="3590" width="10.75" style="50" customWidth="1"/>
    <col min="3591" max="3591" width="8.08203125" style="50" customWidth="1"/>
    <col min="3592" max="3592" width="6.1640625" style="50" customWidth="1"/>
    <col min="3593" max="3593" width="11.6640625" style="50" customWidth="1"/>
    <col min="3594" max="3594" width="12.08203125" style="50" customWidth="1"/>
    <col min="3595" max="3595" width="11.4140625" style="50" customWidth="1"/>
    <col min="3596" max="3596" width="10.25" style="50" customWidth="1"/>
    <col min="3597" max="3597" width="9.9140625" style="50" customWidth="1"/>
    <col min="3598" max="3598" width="9.4140625" style="50" customWidth="1"/>
    <col min="3599" max="3599" width="2.33203125" style="50" customWidth="1"/>
    <col min="3600" max="3835" width="36.5" style="50" customWidth="1"/>
    <col min="3836" max="3836" width="9" style="50" customWidth="1"/>
    <col min="3837" max="3839" width="36.5" style="50" customWidth="1"/>
    <col min="3840" max="3840" width="3.1640625" style="50" hidden="1"/>
    <col min="3841" max="3841" width="2.33203125" style="50" customWidth="1"/>
    <col min="3842" max="3842" width="8.4140625" style="50" customWidth="1"/>
    <col min="3843" max="3843" width="9.33203125" style="50" customWidth="1"/>
    <col min="3844" max="3844" width="8.9140625" style="50" customWidth="1"/>
    <col min="3845" max="3845" width="8.75" style="50" customWidth="1"/>
    <col min="3846" max="3846" width="10.75" style="50" customWidth="1"/>
    <col min="3847" max="3847" width="8.08203125" style="50" customWidth="1"/>
    <col min="3848" max="3848" width="6.1640625" style="50" customWidth="1"/>
    <col min="3849" max="3849" width="11.6640625" style="50" customWidth="1"/>
    <col min="3850" max="3850" width="12.08203125" style="50" customWidth="1"/>
    <col min="3851" max="3851" width="11.4140625" style="50" customWidth="1"/>
    <col min="3852" max="3852" width="10.25" style="50" customWidth="1"/>
    <col min="3853" max="3853" width="9.9140625" style="50" customWidth="1"/>
    <col min="3854" max="3854" width="9.4140625" style="50" customWidth="1"/>
    <col min="3855" max="3855" width="2.33203125" style="50" customWidth="1"/>
    <col min="3856" max="4091" width="36.5" style="50" customWidth="1"/>
    <col min="4092" max="4092" width="9" style="50" customWidth="1"/>
    <col min="4093" max="4095" width="36.5" style="50" customWidth="1"/>
    <col min="4096" max="4096" width="3.1640625" style="50" hidden="1"/>
    <col min="4097" max="4097" width="2.33203125" style="50" customWidth="1"/>
    <col min="4098" max="4098" width="8.4140625" style="50" customWidth="1"/>
    <col min="4099" max="4099" width="9.33203125" style="50" customWidth="1"/>
    <col min="4100" max="4100" width="8.9140625" style="50" customWidth="1"/>
    <col min="4101" max="4101" width="8.75" style="50" customWidth="1"/>
    <col min="4102" max="4102" width="10.75" style="50" customWidth="1"/>
    <col min="4103" max="4103" width="8.08203125" style="50" customWidth="1"/>
    <col min="4104" max="4104" width="6.1640625" style="50" customWidth="1"/>
    <col min="4105" max="4105" width="11.6640625" style="50" customWidth="1"/>
    <col min="4106" max="4106" width="12.08203125" style="50" customWidth="1"/>
    <col min="4107" max="4107" width="11.4140625" style="50" customWidth="1"/>
    <col min="4108" max="4108" width="10.25" style="50" customWidth="1"/>
    <col min="4109" max="4109" width="9.9140625" style="50" customWidth="1"/>
    <col min="4110" max="4110" width="9.4140625" style="50" customWidth="1"/>
    <col min="4111" max="4111" width="2.33203125" style="50" customWidth="1"/>
    <col min="4112" max="4347" width="36.5" style="50" customWidth="1"/>
    <col min="4348" max="4348" width="9" style="50" customWidth="1"/>
    <col min="4349" max="4351" width="36.5" style="50" customWidth="1"/>
    <col min="4352" max="4352" width="3.1640625" style="50" hidden="1"/>
    <col min="4353" max="4353" width="2.33203125" style="50" customWidth="1"/>
    <col min="4354" max="4354" width="8.4140625" style="50" customWidth="1"/>
    <col min="4355" max="4355" width="9.33203125" style="50" customWidth="1"/>
    <col min="4356" max="4356" width="8.9140625" style="50" customWidth="1"/>
    <col min="4357" max="4357" width="8.75" style="50" customWidth="1"/>
    <col min="4358" max="4358" width="10.75" style="50" customWidth="1"/>
    <col min="4359" max="4359" width="8.08203125" style="50" customWidth="1"/>
    <col min="4360" max="4360" width="6.1640625" style="50" customWidth="1"/>
    <col min="4361" max="4361" width="11.6640625" style="50" customWidth="1"/>
    <col min="4362" max="4362" width="12.08203125" style="50" customWidth="1"/>
    <col min="4363" max="4363" width="11.4140625" style="50" customWidth="1"/>
    <col min="4364" max="4364" width="10.25" style="50" customWidth="1"/>
    <col min="4365" max="4365" width="9.9140625" style="50" customWidth="1"/>
    <col min="4366" max="4366" width="9.4140625" style="50" customWidth="1"/>
    <col min="4367" max="4367" width="2.33203125" style="50" customWidth="1"/>
    <col min="4368" max="4603" width="36.5" style="50" customWidth="1"/>
    <col min="4604" max="4604" width="9" style="50" customWidth="1"/>
    <col min="4605" max="4607" width="36.5" style="50" customWidth="1"/>
    <col min="4608" max="4608" width="3.1640625" style="50" hidden="1"/>
    <col min="4609" max="4609" width="2.33203125" style="50" customWidth="1"/>
    <col min="4610" max="4610" width="8.4140625" style="50" customWidth="1"/>
    <col min="4611" max="4611" width="9.33203125" style="50" customWidth="1"/>
    <col min="4612" max="4612" width="8.9140625" style="50" customWidth="1"/>
    <col min="4613" max="4613" width="8.75" style="50" customWidth="1"/>
    <col min="4614" max="4614" width="10.75" style="50" customWidth="1"/>
    <col min="4615" max="4615" width="8.08203125" style="50" customWidth="1"/>
    <col min="4616" max="4616" width="6.1640625" style="50" customWidth="1"/>
    <col min="4617" max="4617" width="11.6640625" style="50" customWidth="1"/>
    <col min="4618" max="4618" width="12.08203125" style="50" customWidth="1"/>
    <col min="4619" max="4619" width="11.4140625" style="50" customWidth="1"/>
    <col min="4620" max="4620" width="10.25" style="50" customWidth="1"/>
    <col min="4621" max="4621" width="9.9140625" style="50" customWidth="1"/>
    <col min="4622" max="4622" width="9.4140625" style="50" customWidth="1"/>
    <col min="4623" max="4623" width="2.33203125" style="50" customWidth="1"/>
    <col min="4624" max="4859" width="36.5" style="50" customWidth="1"/>
    <col min="4860" max="4860" width="9" style="50" customWidth="1"/>
    <col min="4861" max="4863" width="36.5" style="50" customWidth="1"/>
    <col min="4864" max="4864" width="3.1640625" style="50" hidden="1"/>
    <col min="4865" max="4865" width="2.33203125" style="50" customWidth="1"/>
    <col min="4866" max="4866" width="8.4140625" style="50" customWidth="1"/>
    <col min="4867" max="4867" width="9.33203125" style="50" customWidth="1"/>
    <col min="4868" max="4868" width="8.9140625" style="50" customWidth="1"/>
    <col min="4869" max="4869" width="8.75" style="50" customWidth="1"/>
    <col min="4870" max="4870" width="10.75" style="50" customWidth="1"/>
    <col min="4871" max="4871" width="8.08203125" style="50" customWidth="1"/>
    <col min="4872" max="4872" width="6.1640625" style="50" customWidth="1"/>
    <col min="4873" max="4873" width="11.6640625" style="50" customWidth="1"/>
    <col min="4874" max="4874" width="12.08203125" style="50" customWidth="1"/>
    <col min="4875" max="4875" width="11.4140625" style="50" customWidth="1"/>
    <col min="4876" max="4876" width="10.25" style="50" customWidth="1"/>
    <col min="4877" max="4877" width="9.9140625" style="50" customWidth="1"/>
    <col min="4878" max="4878" width="9.4140625" style="50" customWidth="1"/>
    <col min="4879" max="4879" width="2.33203125" style="50" customWidth="1"/>
    <col min="4880" max="5115" width="36.5" style="50" customWidth="1"/>
    <col min="5116" max="5116" width="9" style="50" customWidth="1"/>
    <col min="5117" max="5119" width="36.5" style="50" customWidth="1"/>
    <col min="5120" max="5120" width="3.1640625" style="50" hidden="1"/>
    <col min="5121" max="5121" width="2.33203125" style="50" customWidth="1"/>
    <col min="5122" max="5122" width="8.4140625" style="50" customWidth="1"/>
    <col min="5123" max="5123" width="9.33203125" style="50" customWidth="1"/>
    <col min="5124" max="5124" width="8.9140625" style="50" customWidth="1"/>
    <col min="5125" max="5125" width="8.75" style="50" customWidth="1"/>
    <col min="5126" max="5126" width="10.75" style="50" customWidth="1"/>
    <col min="5127" max="5127" width="8.08203125" style="50" customWidth="1"/>
    <col min="5128" max="5128" width="6.1640625" style="50" customWidth="1"/>
    <col min="5129" max="5129" width="11.6640625" style="50" customWidth="1"/>
    <col min="5130" max="5130" width="12.08203125" style="50" customWidth="1"/>
    <col min="5131" max="5131" width="11.4140625" style="50" customWidth="1"/>
    <col min="5132" max="5132" width="10.25" style="50" customWidth="1"/>
    <col min="5133" max="5133" width="9.9140625" style="50" customWidth="1"/>
    <col min="5134" max="5134" width="9.4140625" style="50" customWidth="1"/>
    <col min="5135" max="5135" width="2.33203125" style="50" customWidth="1"/>
    <col min="5136" max="5371" width="36.5" style="50" customWidth="1"/>
    <col min="5372" max="5372" width="9" style="50" customWidth="1"/>
    <col min="5373" max="5375" width="36.5" style="50" customWidth="1"/>
    <col min="5376" max="5376" width="3.1640625" style="50" hidden="1"/>
    <col min="5377" max="5377" width="2.33203125" style="50" customWidth="1"/>
    <col min="5378" max="5378" width="8.4140625" style="50" customWidth="1"/>
    <col min="5379" max="5379" width="9.33203125" style="50" customWidth="1"/>
    <col min="5380" max="5380" width="8.9140625" style="50" customWidth="1"/>
    <col min="5381" max="5381" width="8.75" style="50" customWidth="1"/>
    <col min="5382" max="5382" width="10.75" style="50" customWidth="1"/>
    <col min="5383" max="5383" width="8.08203125" style="50" customWidth="1"/>
    <col min="5384" max="5384" width="6.1640625" style="50" customWidth="1"/>
    <col min="5385" max="5385" width="11.6640625" style="50" customWidth="1"/>
    <col min="5386" max="5386" width="12.08203125" style="50" customWidth="1"/>
    <col min="5387" max="5387" width="11.4140625" style="50" customWidth="1"/>
    <col min="5388" max="5388" width="10.25" style="50" customWidth="1"/>
    <col min="5389" max="5389" width="9.9140625" style="50" customWidth="1"/>
    <col min="5390" max="5390" width="9.4140625" style="50" customWidth="1"/>
    <col min="5391" max="5391" width="2.33203125" style="50" customWidth="1"/>
    <col min="5392" max="5627" width="36.5" style="50" customWidth="1"/>
    <col min="5628" max="5628" width="9" style="50" customWidth="1"/>
    <col min="5629" max="5631" width="36.5" style="50" customWidth="1"/>
    <col min="5632" max="5632" width="3.1640625" style="50" hidden="1"/>
    <col min="5633" max="5633" width="2.33203125" style="50" customWidth="1"/>
    <col min="5634" max="5634" width="8.4140625" style="50" customWidth="1"/>
    <col min="5635" max="5635" width="9.33203125" style="50" customWidth="1"/>
    <col min="5636" max="5636" width="8.9140625" style="50" customWidth="1"/>
    <col min="5637" max="5637" width="8.75" style="50" customWidth="1"/>
    <col min="5638" max="5638" width="10.75" style="50" customWidth="1"/>
    <col min="5639" max="5639" width="8.08203125" style="50" customWidth="1"/>
    <col min="5640" max="5640" width="6.1640625" style="50" customWidth="1"/>
    <col min="5641" max="5641" width="11.6640625" style="50" customWidth="1"/>
    <col min="5642" max="5642" width="12.08203125" style="50" customWidth="1"/>
    <col min="5643" max="5643" width="11.4140625" style="50" customWidth="1"/>
    <col min="5644" max="5644" width="10.25" style="50" customWidth="1"/>
    <col min="5645" max="5645" width="9.9140625" style="50" customWidth="1"/>
    <col min="5646" max="5646" width="9.4140625" style="50" customWidth="1"/>
    <col min="5647" max="5647" width="2.33203125" style="50" customWidth="1"/>
    <col min="5648" max="5883" width="36.5" style="50" customWidth="1"/>
    <col min="5884" max="5884" width="9" style="50" customWidth="1"/>
    <col min="5885" max="5887" width="36.5" style="50" customWidth="1"/>
    <col min="5888" max="5888" width="3.1640625" style="50" hidden="1"/>
    <col min="5889" max="5889" width="2.33203125" style="50" customWidth="1"/>
    <col min="5890" max="5890" width="8.4140625" style="50" customWidth="1"/>
    <col min="5891" max="5891" width="9.33203125" style="50" customWidth="1"/>
    <col min="5892" max="5892" width="8.9140625" style="50" customWidth="1"/>
    <col min="5893" max="5893" width="8.75" style="50" customWidth="1"/>
    <col min="5894" max="5894" width="10.75" style="50" customWidth="1"/>
    <col min="5895" max="5895" width="8.08203125" style="50" customWidth="1"/>
    <col min="5896" max="5896" width="6.1640625" style="50" customWidth="1"/>
    <col min="5897" max="5897" width="11.6640625" style="50" customWidth="1"/>
    <col min="5898" max="5898" width="12.08203125" style="50" customWidth="1"/>
    <col min="5899" max="5899" width="11.4140625" style="50" customWidth="1"/>
    <col min="5900" max="5900" width="10.25" style="50" customWidth="1"/>
    <col min="5901" max="5901" width="9.9140625" style="50" customWidth="1"/>
    <col min="5902" max="5902" width="9.4140625" style="50" customWidth="1"/>
    <col min="5903" max="5903" width="2.33203125" style="50" customWidth="1"/>
    <col min="5904" max="6139" width="36.5" style="50" customWidth="1"/>
    <col min="6140" max="6140" width="9" style="50" customWidth="1"/>
    <col min="6141" max="6143" width="36.5" style="50" customWidth="1"/>
    <col min="6144" max="6144" width="3.1640625" style="50" hidden="1"/>
    <col min="6145" max="6145" width="2.33203125" style="50" customWidth="1"/>
    <col min="6146" max="6146" width="8.4140625" style="50" customWidth="1"/>
    <col min="6147" max="6147" width="9.33203125" style="50" customWidth="1"/>
    <col min="6148" max="6148" width="8.9140625" style="50" customWidth="1"/>
    <col min="6149" max="6149" width="8.75" style="50" customWidth="1"/>
    <col min="6150" max="6150" width="10.75" style="50" customWidth="1"/>
    <col min="6151" max="6151" width="8.08203125" style="50" customWidth="1"/>
    <col min="6152" max="6152" width="6.1640625" style="50" customWidth="1"/>
    <col min="6153" max="6153" width="11.6640625" style="50" customWidth="1"/>
    <col min="6154" max="6154" width="12.08203125" style="50" customWidth="1"/>
    <col min="6155" max="6155" width="11.4140625" style="50" customWidth="1"/>
    <col min="6156" max="6156" width="10.25" style="50" customWidth="1"/>
    <col min="6157" max="6157" width="9.9140625" style="50" customWidth="1"/>
    <col min="6158" max="6158" width="9.4140625" style="50" customWidth="1"/>
    <col min="6159" max="6159" width="2.33203125" style="50" customWidth="1"/>
    <col min="6160" max="6395" width="36.5" style="50" customWidth="1"/>
    <col min="6396" max="6396" width="9" style="50" customWidth="1"/>
    <col min="6397" max="6399" width="36.5" style="50" customWidth="1"/>
    <col min="6400" max="6400" width="3.1640625" style="50" hidden="1"/>
    <col min="6401" max="6401" width="2.33203125" style="50" customWidth="1"/>
    <col min="6402" max="6402" width="8.4140625" style="50" customWidth="1"/>
    <col min="6403" max="6403" width="9.33203125" style="50" customWidth="1"/>
    <col min="6404" max="6404" width="8.9140625" style="50" customWidth="1"/>
    <col min="6405" max="6405" width="8.75" style="50" customWidth="1"/>
    <col min="6406" max="6406" width="10.75" style="50" customWidth="1"/>
    <col min="6407" max="6407" width="8.08203125" style="50" customWidth="1"/>
    <col min="6408" max="6408" width="6.1640625" style="50" customWidth="1"/>
    <col min="6409" max="6409" width="11.6640625" style="50" customWidth="1"/>
    <col min="6410" max="6410" width="12.08203125" style="50" customWidth="1"/>
    <col min="6411" max="6411" width="11.4140625" style="50" customWidth="1"/>
    <col min="6412" max="6412" width="10.25" style="50" customWidth="1"/>
    <col min="6413" max="6413" width="9.9140625" style="50" customWidth="1"/>
    <col min="6414" max="6414" width="9.4140625" style="50" customWidth="1"/>
    <col min="6415" max="6415" width="2.33203125" style="50" customWidth="1"/>
    <col min="6416" max="6651" width="36.5" style="50" customWidth="1"/>
    <col min="6652" max="6652" width="9" style="50" customWidth="1"/>
    <col min="6653" max="6655" width="36.5" style="50" customWidth="1"/>
    <col min="6656" max="6656" width="3.1640625" style="50" hidden="1"/>
    <col min="6657" max="6657" width="2.33203125" style="50" customWidth="1"/>
    <col min="6658" max="6658" width="8.4140625" style="50" customWidth="1"/>
    <col min="6659" max="6659" width="9.33203125" style="50" customWidth="1"/>
    <col min="6660" max="6660" width="8.9140625" style="50" customWidth="1"/>
    <col min="6661" max="6661" width="8.75" style="50" customWidth="1"/>
    <col min="6662" max="6662" width="10.75" style="50" customWidth="1"/>
    <col min="6663" max="6663" width="8.08203125" style="50" customWidth="1"/>
    <col min="6664" max="6664" width="6.1640625" style="50" customWidth="1"/>
    <col min="6665" max="6665" width="11.6640625" style="50" customWidth="1"/>
    <col min="6666" max="6666" width="12.08203125" style="50" customWidth="1"/>
    <col min="6667" max="6667" width="11.4140625" style="50" customWidth="1"/>
    <col min="6668" max="6668" width="10.25" style="50" customWidth="1"/>
    <col min="6669" max="6669" width="9.9140625" style="50" customWidth="1"/>
    <col min="6670" max="6670" width="9.4140625" style="50" customWidth="1"/>
    <col min="6671" max="6671" width="2.33203125" style="50" customWidth="1"/>
    <col min="6672" max="6907" width="36.5" style="50" customWidth="1"/>
    <col min="6908" max="6908" width="9" style="50" customWidth="1"/>
    <col min="6909" max="6911" width="36.5" style="50" customWidth="1"/>
    <col min="6912" max="6912" width="3.1640625" style="50" hidden="1"/>
    <col min="6913" max="6913" width="2.33203125" style="50" customWidth="1"/>
    <col min="6914" max="6914" width="8.4140625" style="50" customWidth="1"/>
    <col min="6915" max="6915" width="9.33203125" style="50" customWidth="1"/>
    <col min="6916" max="6916" width="8.9140625" style="50" customWidth="1"/>
    <col min="6917" max="6917" width="8.75" style="50" customWidth="1"/>
    <col min="6918" max="6918" width="10.75" style="50" customWidth="1"/>
    <col min="6919" max="6919" width="8.08203125" style="50" customWidth="1"/>
    <col min="6920" max="6920" width="6.1640625" style="50" customWidth="1"/>
    <col min="6921" max="6921" width="11.6640625" style="50" customWidth="1"/>
    <col min="6922" max="6922" width="12.08203125" style="50" customWidth="1"/>
    <col min="6923" max="6923" width="11.4140625" style="50" customWidth="1"/>
    <col min="6924" max="6924" width="10.25" style="50" customWidth="1"/>
    <col min="6925" max="6925" width="9.9140625" style="50" customWidth="1"/>
    <col min="6926" max="6926" width="9.4140625" style="50" customWidth="1"/>
    <col min="6927" max="6927" width="2.33203125" style="50" customWidth="1"/>
    <col min="6928" max="7163" width="36.5" style="50" customWidth="1"/>
    <col min="7164" max="7164" width="9" style="50" customWidth="1"/>
    <col min="7165" max="7167" width="36.5" style="50" customWidth="1"/>
    <col min="7168" max="7168" width="3.1640625" style="50" hidden="1"/>
    <col min="7169" max="7169" width="2.33203125" style="50" customWidth="1"/>
    <col min="7170" max="7170" width="8.4140625" style="50" customWidth="1"/>
    <col min="7171" max="7171" width="9.33203125" style="50" customWidth="1"/>
    <col min="7172" max="7172" width="8.9140625" style="50" customWidth="1"/>
    <col min="7173" max="7173" width="8.75" style="50" customWidth="1"/>
    <col min="7174" max="7174" width="10.75" style="50" customWidth="1"/>
    <col min="7175" max="7175" width="8.08203125" style="50" customWidth="1"/>
    <col min="7176" max="7176" width="6.1640625" style="50" customWidth="1"/>
    <col min="7177" max="7177" width="11.6640625" style="50" customWidth="1"/>
    <col min="7178" max="7178" width="12.08203125" style="50" customWidth="1"/>
    <col min="7179" max="7179" width="11.4140625" style="50" customWidth="1"/>
    <col min="7180" max="7180" width="10.25" style="50" customWidth="1"/>
    <col min="7181" max="7181" width="9.9140625" style="50" customWidth="1"/>
    <col min="7182" max="7182" width="9.4140625" style="50" customWidth="1"/>
    <col min="7183" max="7183" width="2.33203125" style="50" customWidth="1"/>
    <col min="7184" max="7419" width="36.5" style="50" customWidth="1"/>
    <col min="7420" max="7420" width="9" style="50" customWidth="1"/>
    <col min="7421" max="7423" width="36.5" style="50" customWidth="1"/>
    <col min="7424" max="7424" width="3.1640625" style="50" hidden="1"/>
    <col min="7425" max="7425" width="2.33203125" style="50" customWidth="1"/>
    <col min="7426" max="7426" width="8.4140625" style="50" customWidth="1"/>
    <col min="7427" max="7427" width="9.33203125" style="50" customWidth="1"/>
    <col min="7428" max="7428" width="8.9140625" style="50" customWidth="1"/>
    <col min="7429" max="7429" width="8.75" style="50" customWidth="1"/>
    <col min="7430" max="7430" width="10.75" style="50" customWidth="1"/>
    <col min="7431" max="7431" width="8.08203125" style="50" customWidth="1"/>
    <col min="7432" max="7432" width="6.1640625" style="50" customWidth="1"/>
    <col min="7433" max="7433" width="11.6640625" style="50" customWidth="1"/>
    <col min="7434" max="7434" width="12.08203125" style="50" customWidth="1"/>
    <col min="7435" max="7435" width="11.4140625" style="50" customWidth="1"/>
    <col min="7436" max="7436" width="10.25" style="50" customWidth="1"/>
    <col min="7437" max="7437" width="9.9140625" style="50" customWidth="1"/>
    <col min="7438" max="7438" width="9.4140625" style="50" customWidth="1"/>
    <col min="7439" max="7439" width="2.33203125" style="50" customWidth="1"/>
    <col min="7440" max="7675" width="36.5" style="50" customWidth="1"/>
    <col min="7676" max="7676" width="9" style="50" customWidth="1"/>
    <col min="7677" max="7679" width="36.5" style="50" customWidth="1"/>
    <col min="7680" max="7680" width="3.1640625" style="50" hidden="1"/>
    <col min="7681" max="7681" width="2.33203125" style="50" customWidth="1"/>
    <col min="7682" max="7682" width="8.4140625" style="50" customWidth="1"/>
    <col min="7683" max="7683" width="9.33203125" style="50" customWidth="1"/>
    <col min="7684" max="7684" width="8.9140625" style="50" customWidth="1"/>
    <col min="7685" max="7685" width="8.75" style="50" customWidth="1"/>
    <col min="7686" max="7686" width="10.75" style="50" customWidth="1"/>
    <col min="7687" max="7687" width="8.08203125" style="50" customWidth="1"/>
    <col min="7688" max="7688" width="6.1640625" style="50" customWidth="1"/>
    <col min="7689" max="7689" width="11.6640625" style="50" customWidth="1"/>
    <col min="7690" max="7690" width="12.08203125" style="50" customWidth="1"/>
    <col min="7691" max="7691" width="11.4140625" style="50" customWidth="1"/>
    <col min="7692" max="7692" width="10.25" style="50" customWidth="1"/>
    <col min="7693" max="7693" width="9.9140625" style="50" customWidth="1"/>
    <col min="7694" max="7694" width="9.4140625" style="50" customWidth="1"/>
    <col min="7695" max="7695" width="2.33203125" style="50" customWidth="1"/>
    <col min="7696" max="7931" width="36.5" style="50" customWidth="1"/>
    <col min="7932" max="7932" width="9" style="50" customWidth="1"/>
    <col min="7933" max="7935" width="36.5" style="50" customWidth="1"/>
    <col min="7936" max="7936" width="3.1640625" style="50" hidden="1"/>
    <col min="7937" max="7937" width="2.33203125" style="50" customWidth="1"/>
    <col min="7938" max="7938" width="8.4140625" style="50" customWidth="1"/>
    <col min="7939" max="7939" width="9.33203125" style="50" customWidth="1"/>
    <col min="7940" max="7940" width="8.9140625" style="50" customWidth="1"/>
    <col min="7941" max="7941" width="8.75" style="50" customWidth="1"/>
    <col min="7942" max="7942" width="10.75" style="50" customWidth="1"/>
    <col min="7943" max="7943" width="8.08203125" style="50" customWidth="1"/>
    <col min="7944" max="7944" width="6.1640625" style="50" customWidth="1"/>
    <col min="7945" max="7945" width="11.6640625" style="50" customWidth="1"/>
    <col min="7946" max="7946" width="12.08203125" style="50" customWidth="1"/>
    <col min="7947" max="7947" width="11.4140625" style="50" customWidth="1"/>
    <col min="7948" max="7948" width="10.25" style="50" customWidth="1"/>
    <col min="7949" max="7949" width="9.9140625" style="50" customWidth="1"/>
    <col min="7950" max="7950" width="9.4140625" style="50" customWidth="1"/>
    <col min="7951" max="7951" width="2.33203125" style="50" customWidth="1"/>
    <col min="7952" max="8187" width="36.5" style="50" customWidth="1"/>
    <col min="8188" max="8188" width="9" style="50" customWidth="1"/>
    <col min="8189" max="8191" width="36.5" style="50" customWidth="1"/>
    <col min="8192" max="8192" width="3.1640625" style="50" hidden="1"/>
    <col min="8193" max="8193" width="2.33203125" style="50" customWidth="1"/>
    <col min="8194" max="8194" width="8.4140625" style="50" customWidth="1"/>
    <col min="8195" max="8195" width="9.33203125" style="50" customWidth="1"/>
    <col min="8196" max="8196" width="8.9140625" style="50" customWidth="1"/>
    <col min="8197" max="8197" width="8.75" style="50" customWidth="1"/>
    <col min="8198" max="8198" width="10.75" style="50" customWidth="1"/>
    <col min="8199" max="8199" width="8.08203125" style="50" customWidth="1"/>
    <col min="8200" max="8200" width="6.1640625" style="50" customWidth="1"/>
    <col min="8201" max="8201" width="11.6640625" style="50" customWidth="1"/>
    <col min="8202" max="8202" width="12.08203125" style="50" customWidth="1"/>
    <col min="8203" max="8203" width="11.4140625" style="50" customWidth="1"/>
    <col min="8204" max="8204" width="10.25" style="50" customWidth="1"/>
    <col min="8205" max="8205" width="9.9140625" style="50" customWidth="1"/>
    <col min="8206" max="8206" width="9.4140625" style="50" customWidth="1"/>
    <col min="8207" max="8207" width="2.33203125" style="50" customWidth="1"/>
    <col min="8208" max="8443" width="36.5" style="50" customWidth="1"/>
    <col min="8444" max="8444" width="9" style="50" customWidth="1"/>
    <col min="8445" max="8447" width="36.5" style="50" customWidth="1"/>
    <col min="8448" max="8448" width="3.1640625" style="50" hidden="1"/>
    <col min="8449" max="8449" width="2.33203125" style="50" customWidth="1"/>
    <col min="8450" max="8450" width="8.4140625" style="50" customWidth="1"/>
    <col min="8451" max="8451" width="9.33203125" style="50" customWidth="1"/>
    <col min="8452" max="8452" width="8.9140625" style="50" customWidth="1"/>
    <col min="8453" max="8453" width="8.75" style="50" customWidth="1"/>
    <col min="8454" max="8454" width="10.75" style="50" customWidth="1"/>
    <col min="8455" max="8455" width="8.08203125" style="50" customWidth="1"/>
    <col min="8456" max="8456" width="6.1640625" style="50" customWidth="1"/>
    <col min="8457" max="8457" width="11.6640625" style="50" customWidth="1"/>
    <col min="8458" max="8458" width="12.08203125" style="50" customWidth="1"/>
    <col min="8459" max="8459" width="11.4140625" style="50" customWidth="1"/>
    <col min="8460" max="8460" width="10.25" style="50" customWidth="1"/>
    <col min="8461" max="8461" width="9.9140625" style="50" customWidth="1"/>
    <col min="8462" max="8462" width="9.4140625" style="50" customWidth="1"/>
    <col min="8463" max="8463" width="2.33203125" style="50" customWidth="1"/>
    <col min="8464" max="8699" width="36.5" style="50" customWidth="1"/>
    <col min="8700" max="8700" width="9" style="50" customWidth="1"/>
    <col min="8701" max="8703" width="36.5" style="50" customWidth="1"/>
    <col min="8704" max="8704" width="3.1640625" style="50" hidden="1"/>
    <col min="8705" max="8705" width="2.33203125" style="50" customWidth="1"/>
    <col min="8706" max="8706" width="8.4140625" style="50" customWidth="1"/>
    <col min="8707" max="8707" width="9.33203125" style="50" customWidth="1"/>
    <col min="8708" max="8708" width="8.9140625" style="50" customWidth="1"/>
    <col min="8709" max="8709" width="8.75" style="50" customWidth="1"/>
    <col min="8710" max="8710" width="10.75" style="50" customWidth="1"/>
    <col min="8711" max="8711" width="8.08203125" style="50" customWidth="1"/>
    <col min="8712" max="8712" width="6.1640625" style="50" customWidth="1"/>
    <col min="8713" max="8713" width="11.6640625" style="50" customWidth="1"/>
    <col min="8714" max="8714" width="12.08203125" style="50" customWidth="1"/>
    <col min="8715" max="8715" width="11.4140625" style="50" customWidth="1"/>
    <col min="8716" max="8716" width="10.25" style="50" customWidth="1"/>
    <col min="8717" max="8717" width="9.9140625" style="50" customWidth="1"/>
    <col min="8718" max="8718" width="9.4140625" style="50" customWidth="1"/>
    <col min="8719" max="8719" width="2.33203125" style="50" customWidth="1"/>
    <col min="8720" max="8955" width="36.5" style="50" customWidth="1"/>
    <col min="8956" max="8956" width="9" style="50" customWidth="1"/>
    <col min="8957" max="8959" width="36.5" style="50" customWidth="1"/>
    <col min="8960" max="8960" width="3.1640625" style="50" hidden="1"/>
    <col min="8961" max="8961" width="2.33203125" style="50" customWidth="1"/>
    <col min="8962" max="8962" width="8.4140625" style="50" customWidth="1"/>
    <col min="8963" max="8963" width="9.33203125" style="50" customWidth="1"/>
    <col min="8964" max="8964" width="8.9140625" style="50" customWidth="1"/>
    <col min="8965" max="8965" width="8.75" style="50" customWidth="1"/>
    <col min="8966" max="8966" width="10.75" style="50" customWidth="1"/>
    <col min="8967" max="8967" width="8.08203125" style="50" customWidth="1"/>
    <col min="8968" max="8968" width="6.1640625" style="50" customWidth="1"/>
    <col min="8969" max="8969" width="11.6640625" style="50" customWidth="1"/>
    <col min="8970" max="8970" width="12.08203125" style="50" customWidth="1"/>
    <col min="8971" max="8971" width="11.4140625" style="50" customWidth="1"/>
    <col min="8972" max="8972" width="10.25" style="50" customWidth="1"/>
    <col min="8973" max="8973" width="9.9140625" style="50" customWidth="1"/>
    <col min="8974" max="8974" width="9.4140625" style="50" customWidth="1"/>
    <col min="8975" max="8975" width="2.33203125" style="50" customWidth="1"/>
    <col min="8976" max="9211" width="36.5" style="50" customWidth="1"/>
    <col min="9212" max="9212" width="9" style="50" customWidth="1"/>
    <col min="9213" max="9215" width="36.5" style="50" customWidth="1"/>
    <col min="9216" max="9216" width="3.1640625" style="50" hidden="1"/>
    <col min="9217" max="9217" width="2.33203125" style="50" customWidth="1"/>
    <col min="9218" max="9218" width="8.4140625" style="50" customWidth="1"/>
    <col min="9219" max="9219" width="9.33203125" style="50" customWidth="1"/>
    <col min="9220" max="9220" width="8.9140625" style="50" customWidth="1"/>
    <col min="9221" max="9221" width="8.75" style="50" customWidth="1"/>
    <col min="9222" max="9222" width="10.75" style="50" customWidth="1"/>
    <col min="9223" max="9223" width="8.08203125" style="50" customWidth="1"/>
    <col min="9224" max="9224" width="6.1640625" style="50" customWidth="1"/>
    <col min="9225" max="9225" width="11.6640625" style="50" customWidth="1"/>
    <col min="9226" max="9226" width="12.08203125" style="50" customWidth="1"/>
    <col min="9227" max="9227" width="11.4140625" style="50" customWidth="1"/>
    <col min="9228" max="9228" width="10.25" style="50" customWidth="1"/>
    <col min="9229" max="9229" width="9.9140625" style="50" customWidth="1"/>
    <col min="9230" max="9230" width="9.4140625" style="50" customWidth="1"/>
    <col min="9231" max="9231" width="2.33203125" style="50" customWidth="1"/>
    <col min="9232" max="9467" width="36.5" style="50" customWidth="1"/>
    <col min="9468" max="9468" width="9" style="50" customWidth="1"/>
    <col min="9469" max="9471" width="36.5" style="50" customWidth="1"/>
    <col min="9472" max="9472" width="3.1640625" style="50" hidden="1"/>
    <col min="9473" max="9473" width="2.33203125" style="50" customWidth="1"/>
    <col min="9474" max="9474" width="8.4140625" style="50" customWidth="1"/>
    <col min="9475" max="9475" width="9.33203125" style="50" customWidth="1"/>
    <col min="9476" max="9476" width="8.9140625" style="50" customWidth="1"/>
    <col min="9477" max="9477" width="8.75" style="50" customWidth="1"/>
    <col min="9478" max="9478" width="10.75" style="50" customWidth="1"/>
    <col min="9479" max="9479" width="8.08203125" style="50" customWidth="1"/>
    <col min="9480" max="9480" width="6.1640625" style="50" customWidth="1"/>
    <col min="9481" max="9481" width="11.6640625" style="50" customWidth="1"/>
    <col min="9482" max="9482" width="12.08203125" style="50" customWidth="1"/>
    <col min="9483" max="9483" width="11.4140625" style="50" customWidth="1"/>
    <col min="9484" max="9484" width="10.25" style="50" customWidth="1"/>
    <col min="9485" max="9485" width="9.9140625" style="50" customWidth="1"/>
    <col min="9486" max="9486" width="9.4140625" style="50" customWidth="1"/>
    <col min="9487" max="9487" width="2.33203125" style="50" customWidth="1"/>
    <col min="9488" max="9723" width="36.5" style="50" customWidth="1"/>
    <col min="9724" max="9724" width="9" style="50" customWidth="1"/>
    <col min="9725" max="9727" width="36.5" style="50" customWidth="1"/>
    <col min="9728" max="9728" width="3.1640625" style="50" hidden="1"/>
    <col min="9729" max="9729" width="2.33203125" style="50" customWidth="1"/>
    <col min="9730" max="9730" width="8.4140625" style="50" customWidth="1"/>
    <col min="9731" max="9731" width="9.33203125" style="50" customWidth="1"/>
    <col min="9732" max="9732" width="8.9140625" style="50" customWidth="1"/>
    <col min="9733" max="9733" width="8.75" style="50" customWidth="1"/>
    <col min="9734" max="9734" width="10.75" style="50" customWidth="1"/>
    <col min="9735" max="9735" width="8.08203125" style="50" customWidth="1"/>
    <col min="9736" max="9736" width="6.1640625" style="50" customWidth="1"/>
    <col min="9737" max="9737" width="11.6640625" style="50" customWidth="1"/>
    <col min="9738" max="9738" width="12.08203125" style="50" customWidth="1"/>
    <col min="9739" max="9739" width="11.4140625" style="50" customWidth="1"/>
    <col min="9740" max="9740" width="10.25" style="50" customWidth="1"/>
    <col min="9741" max="9741" width="9.9140625" style="50" customWidth="1"/>
    <col min="9742" max="9742" width="9.4140625" style="50" customWidth="1"/>
    <col min="9743" max="9743" width="2.33203125" style="50" customWidth="1"/>
    <col min="9744" max="9979" width="36.5" style="50" customWidth="1"/>
    <col min="9980" max="9980" width="9" style="50" customWidth="1"/>
    <col min="9981" max="9983" width="36.5" style="50" customWidth="1"/>
    <col min="9984" max="9984" width="3.1640625" style="50" hidden="1"/>
    <col min="9985" max="9985" width="2.33203125" style="50" customWidth="1"/>
    <col min="9986" max="9986" width="8.4140625" style="50" customWidth="1"/>
    <col min="9987" max="9987" width="9.33203125" style="50" customWidth="1"/>
    <col min="9988" max="9988" width="8.9140625" style="50" customWidth="1"/>
    <col min="9989" max="9989" width="8.75" style="50" customWidth="1"/>
    <col min="9990" max="9990" width="10.75" style="50" customWidth="1"/>
    <col min="9991" max="9991" width="8.08203125" style="50" customWidth="1"/>
    <col min="9992" max="9992" width="6.1640625" style="50" customWidth="1"/>
    <col min="9993" max="9993" width="11.6640625" style="50" customWidth="1"/>
    <col min="9994" max="9994" width="12.08203125" style="50" customWidth="1"/>
    <col min="9995" max="9995" width="11.4140625" style="50" customWidth="1"/>
    <col min="9996" max="9996" width="10.25" style="50" customWidth="1"/>
    <col min="9997" max="9997" width="9.9140625" style="50" customWidth="1"/>
    <col min="9998" max="9998" width="9.4140625" style="50" customWidth="1"/>
    <col min="9999" max="9999" width="2.33203125" style="50" customWidth="1"/>
    <col min="10000" max="10235" width="36.5" style="50" customWidth="1"/>
    <col min="10236" max="10236" width="9" style="50" customWidth="1"/>
    <col min="10237" max="10239" width="36.5" style="50" customWidth="1"/>
    <col min="10240" max="10240" width="3.1640625" style="50" hidden="1"/>
    <col min="10241" max="10241" width="2.33203125" style="50" customWidth="1"/>
    <col min="10242" max="10242" width="8.4140625" style="50" customWidth="1"/>
    <col min="10243" max="10243" width="9.33203125" style="50" customWidth="1"/>
    <col min="10244" max="10244" width="8.9140625" style="50" customWidth="1"/>
    <col min="10245" max="10245" width="8.75" style="50" customWidth="1"/>
    <col min="10246" max="10246" width="10.75" style="50" customWidth="1"/>
    <col min="10247" max="10247" width="8.08203125" style="50" customWidth="1"/>
    <col min="10248" max="10248" width="6.1640625" style="50" customWidth="1"/>
    <col min="10249" max="10249" width="11.6640625" style="50" customWidth="1"/>
    <col min="10250" max="10250" width="12.08203125" style="50" customWidth="1"/>
    <col min="10251" max="10251" width="11.4140625" style="50" customWidth="1"/>
    <col min="10252" max="10252" width="10.25" style="50" customWidth="1"/>
    <col min="10253" max="10253" width="9.9140625" style="50" customWidth="1"/>
    <col min="10254" max="10254" width="9.4140625" style="50" customWidth="1"/>
    <col min="10255" max="10255" width="2.33203125" style="50" customWidth="1"/>
    <col min="10256" max="10491" width="36.5" style="50" customWidth="1"/>
    <col min="10492" max="10492" width="9" style="50" customWidth="1"/>
    <col min="10493" max="10495" width="36.5" style="50" customWidth="1"/>
    <col min="10496" max="10496" width="3.1640625" style="50" hidden="1"/>
    <col min="10497" max="10497" width="2.33203125" style="50" customWidth="1"/>
    <col min="10498" max="10498" width="8.4140625" style="50" customWidth="1"/>
    <col min="10499" max="10499" width="9.33203125" style="50" customWidth="1"/>
    <col min="10500" max="10500" width="8.9140625" style="50" customWidth="1"/>
    <col min="10501" max="10501" width="8.75" style="50" customWidth="1"/>
    <col min="10502" max="10502" width="10.75" style="50" customWidth="1"/>
    <col min="10503" max="10503" width="8.08203125" style="50" customWidth="1"/>
    <col min="10504" max="10504" width="6.1640625" style="50" customWidth="1"/>
    <col min="10505" max="10505" width="11.6640625" style="50" customWidth="1"/>
    <col min="10506" max="10506" width="12.08203125" style="50" customWidth="1"/>
    <col min="10507" max="10507" width="11.4140625" style="50" customWidth="1"/>
    <col min="10508" max="10508" width="10.25" style="50" customWidth="1"/>
    <col min="10509" max="10509" width="9.9140625" style="50" customWidth="1"/>
    <col min="10510" max="10510" width="9.4140625" style="50" customWidth="1"/>
    <col min="10511" max="10511" width="2.33203125" style="50" customWidth="1"/>
    <col min="10512" max="10747" width="36.5" style="50" customWidth="1"/>
    <col min="10748" max="10748" width="9" style="50" customWidth="1"/>
    <col min="10749" max="10751" width="36.5" style="50" customWidth="1"/>
    <col min="10752" max="10752" width="3.1640625" style="50" hidden="1"/>
    <col min="10753" max="10753" width="2.33203125" style="50" customWidth="1"/>
    <col min="10754" max="10754" width="8.4140625" style="50" customWidth="1"/>
    <col min="10755" max="10755" width="9.33203125" style="50" customWidth="1"/>
    <col min="10756" max="10756" width="8.9140625" style="50" customWidth="1"/>
    <col min="10757" max="10757" width="8.75" style="50" customWidth="1"/>
    <col min="10758" max="10758" width="10.75" style="50" customWidth="1"/>
    <col min="10759" max="10759" width="8.08203125" style="50" customWidth="1"/>
    <col min="10760" max="10760" width="6.1640625" style="50" customWidth="1"/>
    <col min="10761" max="10761" width="11.6640625" style="50" customWidth="1"/>
    <col min="10762" max="10762" width="12.08203125" style="50" customWidth="1"/>
    <col min="10763" max="10763" width="11.4140625" style="50" customWidth="1"/>
    <col min="10764" max="10764" width="10.25" style="50" customWidth="1"/>
    <col min="10765" max="10765" width="9.9140625" style="50" customWidth="1"/>
    <col min="10766" max="10766" width="9.4140625" style="50" customWidth="1"/>
    <col min="10767" max="10767" width="2.33203125" style="50" customWidth="1"/>
    <col min="10768" max="11003" width="36.5" style="50" customWidth="1"/>
    <col min="11004" max="11004" width="9" style="50" customWidth="1"/>
    <col min="11005" max="11007" width="36.5" style="50" customWidth="1"/>
    <col min="11008" max="11008" width="3.1640625" style="50" hidden="1"/>
    <col min="11009" max="11009" width="2.33203125" style="50" customWidth="1"/>
    <col min="11010" max="11010" width="8.4140625" style="50" customWidth="1"/>
    <col min="11011" max="11011" width="9.33203125" style="50" customWidth="1"/>
    <col min="11012" max="11012" width="8.9140625" style="50" customWidth="1"/>
    <col min="11013" max="11013" width="8.75" style="50" customWidth="1"/>
    <col min="11014" max="11014" width="10.75" style="50" customWidth="1"/>
    <col min="11015" max="11015" width="8.08203125" style="50" customWidth="1"/>
    <col min="11016" max="11016" width="6.1640625" style="50" customWidth="1"/>
    <col min="11017" max="11017" width="11.6640625" style="50" customWidth="1"/>
    <col min="11018" max="11018" width="12.08203125" style="50" customWidth="1"/>
    <col min="11019" max="11019" width="11.4140625" style="50" customWidth="1"/>
    <col min="11020" max="11020" width="10.25" style="50" customWidth="1"/>
    <col min="11021" max="11021" width="9.9140625" style="50" customWidth="1"/>
    <col min="11022" max="11022" width="9.4140625" style="50" customWidth="1"/>
    <col min="11023" max="11023" width="2.33203125" style="50" customWidth="1"/>
    <col min="11024" max="11259" width="36.5" style="50" customWidth="1"/>
    <col min="11260" max="11260" width="9" style="50" customWidth="1"/>
    <col min="11261" max="11263" width="36.5" style="50" customWidth="1"/>
    <col min="11264" max="11264" width="3.1640625" style="50" hidden="1"/>
    <col min="11265" max="11265" width="2.33203125" style="50" customWidth="1"/>
    <col min="11266" max="11266" width="8.4140625" style="50" customWidth="1"/>
    <col min="11267" max="11267" width="9.33203125" style="50" customWidth="1"/>
    <col min="11268" max="11268" width="8.9140625" style="50" customWidth="1"/>
    <col min="11269" max="11269" width="8.75" style="50" customWidth="1"/>
    <col min="11270" max="11270" width="10.75" style="50" customWidth="1"/>
    <col min="11271" max="11271" width="8.08203125" style="50" customWidth="1"/>
    <col min="11272" max="11272" width="6.1640625" style="50" customWidth="1"/>
    <col min="11273" max="11273" width="11.6640625" style="50" customWidth="1"/>
    <col min="11274" max="11274" width="12.08203125" style="50" customWidth="1"/>
    <col min="11275" max="11275" width="11.4140625" style="50" customWidth="1"/>
    <col min="11276" max="11276" width="10.25" style="50" customWidth="1"/>
    <col min="11277" max="11277" width="9.9140625" style="50" customWidth="1"/>
    <col min="11278" max="11278" width="9.4140625" style="50" customWidth="1"/>
    <col min="11279" max="11279" width="2.33203125" style="50" customWidth="1"/>
    <col min="11280" max="11515" width="36.5" style="50" customWidth="1"/>
    <col min="11516" max="11516" width="9" style="50" customWidth="1"/>
    <col min="11517" max="11519" width="36.5" style="50" customWidth="1"/>
    <col min="11520" max="11520" width="3.1640625" style="50" hidden="1"/>
    <col min="11521" max="11521" width="2.33203125" style="50" customWidth="1"/>
    <col min="11522" max="11522" width="8.4140625" style="50" customWidth="1"/>
    <col min="11523" max="11523" width="9.33203125" style="50" customWidth="1"/>
    <col min="11524" max="11524" width="8.9140625" style="50" customWidth="1"/>
    <col min="11525" max="11525" width="8.75" style="50" customWidth="1"/>
    <col min="11526" max="11526" width="10.75" style="50" customWidth="1"/>
    <col min="11527" max="11527" width="8.08203125" style="50" customWidth="1"/>
    <col min="11528" max="11528" width="6.1640625" style="50" customWidth="1"/>
    <col min="11529" max="11529" width="11.6640625" style="50" customWidth="1"/>
    <col min="11530" max="11530" width="12.08203125" style="50" customWidth="1"/>
    <col min="11531" max="11531" width="11.4140625" style="50" customWidth="1"/>
    <col min="11532" max="11532" width="10.25" style="50" customWidth="1"/>
    <col min="11533" max="11533" width="9.9140625" style="50" customWidth="1"/>
    <col min="11534" max="11534" width="9.4140625" style="50" customWidth="1"/>
    <col min="11535" max="11535" width="2.33203125" style="50" customWidth="1"/>
    <col min="11536" max="11771" width="36.5" style="50" customWidth="1"/>
    <col min="11772" max="11772" width="9" style="50" customWidth="1"/>
    <col min="11773" max="11775" width="36.5" style="50" customWidth="1"/>
    <col min="11776" max="11776" width="3.1640625" style="50" hidden="1"/>
    <col min="11777" max="11777" width="2.33203125" style="50" customWidth="1"/>
    <col min="11778" max="11778" width="8.4140625" style="50" customWidth="1"/>
    <col min="11779" max="11779" width="9.33203125" style="50" customWidth="1"/>
    <col min="11780" max="11780" width="8.9140625" style="50" customWidth="1"/>
    <col min="11781" max="11781" width="8.75" style="50" customWidth="1"/>
    <col min="11782" max="11782" width="10.75" style="50" customWidth="1"/>
    <col min="11783" max="11783" width="8.08203125" style="50" customWidth="1"/>
    <col min="11784" max="11784" width="6.1640625" style="50" customWidth="1"/>
    <col min="11785" max="11785" width="11.6640625" style="50" customWidth="1"/>
    <col min="11786" max="11786" width="12.08203125" style="50" customWidth="1"/>
    <col min="11787" max="11787" width="11.4140625" style="50" customWidth="1"/>
    <col min="11788" max="11788" width="10.25" style="50" customWidth="1"/>
    <col min="11789" max="11789" width="9.9140625" style="50" customWidth="1"/>
    <col min="11790" max="11790" width="9.4140625" style="50" customWidth="1"/>
    <col min="11791" max="11791" width="2.33203125" style="50" customWidth="1"/>
    <col min="11792" max="12027" width="36.5" style="50" customWidth="1"/>
    <col min="12028" max="12028" width="9" style="50" customWidth="1"/>
    <col min="12029" max="12031" width="36.5" style="50" customWidth="1"/>
    <col min="12032" max="12032" width="3.1640625" style="50" hidden="1"/>
    <col min="12033" max="12033" width="2.33203125" style="50" customWidth="1"/>
    <col min="12034" max="12034" width="8.4140625" style="50" customWidth="1"/>
    <col min="12035" max="12035" width="9.33203125" style="50" customWidth="1"/>
    <col min="12036" max="12036" width="8.9140625" style="50" customWidth="1"/>
    <col min="12037" max="12037" width="8.75" style="50" customWidth="1"/>
    <col min="12038" max="12038" width="10.75" style="50" customWidth="1"/>
    <col min="12039" max="12039" width="8.08203125" style="50" customWidth="1"/>
    <col min="12040" max="12040" width="6.1640625" style="50" customWidth="1"/>
    <col min="12041" max="12041" width="11.6640625" style="50" customWidth="1"/>
    <col min="12042" max="12042" width="12.08203125" style="50" customWidth="1"/>
    <col min="12043" max="12043" width="11.4140625" style="50" customWidth="1"/>
    <col min="12044" max="12044" width="10.25" style="50" customWidth="1"/>
    <col min="12045" max="12045" width="9.9140625" style="50" customWidth="1"/>
    <col min="12046" max="12046" width="9.4140625" style="50" customWidth="1"/>
    <col min="12047" max="12047" width="2.33203125" style="50" customWidth="1"/>
    <col min="12048" max="12283" width="36.5" style="50" customWidth="1"/>
    <col min="12284" max="12284" width="9" style="50" customWidth="1"/>
    <col min="12285" max="12287" width="36.5" style="50" customWidth="1"/>
    <col min="12288" max="12288" width="3.1640625" style="50" hidden="1"/>
    <col min="12289" max="12289" width="2.33203125" style="50" customWidth="1"/>
    <col min="12290" max="12290" width="8.4140625" style="50" customWidth="1"/>
    <col min="12291" max="12291" width="9.33203125" style="50" customWidth="1"/>
    <col min="12292" max="12292" width="8.9140625" style="50" customWidth="1"/>
    <col min="12293" max="12293" width="8.75" style="50" customWidth="1"/>
    <col min="12294" max="12294" width="10.75" style="50" customWidth="1"/>
    <col min="12295" max="12295" width="8.08203125" style="50" customWidth="1"/>
    <col min="12296" max="12296" width="6.1640625" style="50" customWidth="1"/>
    <col min="12297" max="12297" width="11.6640625" style="50" customWidth="1"/>
    <col min="12298" max="12298" width="12.08203125" style="50" customWidth="1"/>
    <col min="12299" max="12299" width="11.4140625" style="50" customWidth="1"/>
    <col min="12300" max="12300" width="10.25" style="50" customWidth="1"/>
    <col min="12301" max="12301" width="9.9140625" style="50" customWidth="1"/>
    <col min="12302" max="12302" width="9.4140625" style="50" customWidth="1"/>
    <col min="12303" max="12303" width="2.33203125" style="50" customWidth="1"/>
    <col min="12304" max="12539" width="36.5" style="50" customWidth="1"/>
    <col min="12540" max="12540" width="9" style="50" customWidth="1"/>
    <col min="12541" max="12543" width="36.5" style="50" customWidth="1"/>
    <col min="12544" max="12544" width="3.1640625" style="50" hidden="1"/>
    <col min="12545" max="12545" width="2.33203125" style="50" customWidth="1"/>
    <col min="12546" max="12546" width="8.4140625" style="50" customWidth="1"/>
    <col min="12547" max="12547" width="9.33203125" style="50" customWidth="1"/>
    <col min="12548" max="12548" width="8.9140625" style="50" customWidth="1"/>
    <col min="12549" max="12549" width="8.75" style="50" customWidth="1"/>
    <col min="12550" max="12550" width="10.75" style="50" customWidth="1"/>
    <col min="12551" max="12551" width="8.08203125" style="50" customWidth="1"/>
    <col min="12552" max="12552" width="6.1640625" style="50" customWidth="1"/>
    <col min="12553" max="12553" width="11.6640625" style="50" customWidth="1"/>
    <col min="12554" max="12554" width="12.08203125" style="50" customWidth="1"/>
    <col min="12555" max="12555" width="11.4140625" style="50" customWidth="1"/>
    <col min="12556" max="12556" width="10.25" style="50" customWidth="1"/>
    <col min="12557" max="12557" width="9.9140625" style="50" customWidth="1"/>
    <col min="12558" max="12558" width="9.4140625" style="50" customWidth="1"/>
    <col min="12559" max="12559" width="2.33203125" style="50" customWidth="1"/>
    <col min="12560" max="12795" width="36.5" style="50" customWidth="1"/>
    <col min="12796" max="12796" width="9" style="50" customWidth="1"/>
    <col min="12797" max="12799" width="36.5" style="50" customWidth="1"/>
    <col min="12800" max="12800" width="3.1640625" style="50" hidden="1"/>
    <col min="12801" max="12801" width="2.33203125" style="50" customWidth="1"/>
    <col min="12802" max="12802" width="8.4140625" style="50" customWidth="1"/>
    <col min="12803" max="12803" width="9.33203125" style="50" customWidth="1"/>
    <col min="12804" max="12804" width="8.9140625" style="50" customWidth="1"/>
    <col min="12805" max="12805" width="8.75" style="50" customWidth="1"/>
    <col min="12806" max="12806" width="10.75" style="50" customWidth="1"/>
    <col min="12807" max="12807" width="8.08203125" style="50" customWidth="1"/>
    <col min="12808" max="12808" width="6.1640625" style="50" customWidth="1"/>
    <col min="12809" max="12809" width="11.6640625" style="50" customWidth="1"/>
    <col min="12810" max="12810" width="12.08203125" style="50" customWidth="1"/>
    <col min="12811" max="12811" width="11.4140625" style="50" customWidth="1"/>
    <col min="12812" max="12812" width="10.25" style="50" customWidth="1"/>
    <col min="12813" max="12813" width="9.9140625" style="50" customWidth="1"/>
    <col min="12814" max="12814" width="9.4140625" style="50" customWidth="1"/>
    <col min="12815" max="12815" width="2.33203125" style="50" customWidth="1"/>
    <col min="12816" max="13051" width="36.5" style="50" customWidth="1"/>
    <col min="13052" max="13052" width="9" style="50" customWidth="1"/>
    <col min="13053" max="13055" width="36.5" style="50" customWidth="1"/>
    <col min="13056" max="13056" width="3.1640625" style="50" hidden="1"/>
    <col min="13057" max="13057" width="2.33203125" style="50" customWidth="1"/>
    <col min="13058" max="13058" width="8.4140625" style="50" customWidth="1"/>
    <col min="13059" max="13059" width="9.33203125" style="50" customWidth="1"/>
    <col min="13060" max="13060" width="8.9140625" style="50" customWidth="1"/>
    <col min="13061" max="13061" width="8.75" style="50" customWidth="1"/>
    <col min="13062" max="13062" width="10.75" style="50" customWidth="1"/>
    <col min="13063" max="13063" width="8.08203125" style="50" customWidth="1"/>
    <col min="13064" max="13064" width="6.1640625" style="50" customWidth="1"/>
    <col min="13065" max="13065" width="11.6640625" style="50" customWidth="1"/>
    <col min="13066" max="13066" width="12.08203125" style="50" customWidth="1"/>
    <col min="13067" max="13067" width="11.4140625" style="50" customWidth="1"/>
    <col min="13068" max="13068" width="10.25" style="50" customWidth="1"/>
    <col min="13069" max="13069" width="9.9140625" style="50" customWidth="1"/>
    <col min="13070" max="13070" width="9.4140625" style="50" customWidth="1"/>
    <col min="13071" max="13071" width="2.33203125" style="50" customWidth="1"/>
    <col min="13072" max="13307" width="36.5" style="50" customWidth="1"/>
    <col min="13308" max="13308" width="9" style="50" customWidth="1"/>
    <col min="13309" max="13311" width="36.5" style="50" customWidth="1"/>
    <col min="13312" max="13312" width="3.1640625" style="50" hidden="1"/>
    <col min="13313" max="13313" width="2.33203125" style="50" customWidth="1"/>
    <col min="13314" max="13314" width="8.4140625" style="50" customWidth="1"/>
    <col min="13315" max="13315" width="9.33203125" style="50" customWidth="1"/>
    <col min="13316" max="13316" width="8.9140625" style="50" customWidth="1"/>
    <col min="13317" max="13317" width="8.75" style="50" customWidth="1"/>
    <col min="13318" max="13318" width="10.75" style="50" customWidth="1"/>
    <col min="13319" max="13319" width="8.08203125" style="50" customWidth="1"/>
    <col min="13320" max="13320" width="6.1640625" style="50" customWidth="1"/>
    <col min="13321" max="13321" width="11.6640625" style="50" customWidth="1"/>
    <col min="13322" max="13322" width="12.08203125" style="50" customWidth="1"/>
    <col min="13323" max="13323" width="11.4140625" style="50" customWidth="1"/>
    <col min="13324" max="13324" width="10.25" style="50" customWidth="1"/>
    <col min="13325" max="13325" width="9.9140625" style="50" customWidth="1"/>
    <col min="13326" max="13326" width="9.4140625" style="50" customWidth="1"/>
    <col min="13327" max="13327" width="2.33203125" style="50" customWidth="1"/>
    <col min="13328" max="13563" width="36.5" style="50" customWidth="1"/>
    <col min="13564" max="13564" width="9" style="50" customWidth="1"/>
    <col min="13565" max="13567" width="36.5" style="50" customWidth="1"/>
    <col min="13568" max="13568" width="3.1640625" style="50" hidden="1"/>
    <col min="13569" max="13569" width="2.33203125" style="50" customWidth="1"/>
    <col min="13570" max="13570" width="8.4140625" style="50" customWidth="1"/>
    <col min="13571" max="13571" width="9.33203125" style="50" customWidth="1"/>
    <col min="13572" max="13572" width="8.9140625" style="50" customWidth="1"/>
    <col min="13573" max="13573" width="8.75" style="50" customWidth="1"/>
    <col min="13574" max="13574" width="10.75" style="50" customWidth="1"/>
    <col min="13575" max="13575" width="8.08203125" style="50" customWidth="1"/>
    <col min="13576" max="13576" width="6.1640625" style="50" customWidth="1"/>
    <col min="13577" max="13577" width="11.6640625" style="50" customWidth="1"/>
    <col min="13578" max="13578" width="12.08203125" style="50" customWidth="1"/>
    <col min="13579" max="13579" width="11.4140625" style="50" customWidth="1"/>
    <col min="13580" max="13580" width="10.25" style="50" customWidth="1"/>
    <col min="13581" max="13581" width="9.9140625" style="50" customWidth="1"/>
    <col min="13582" max="13582" width="9.4140625" style="50" customWidth="1"/>
    <col min="13583" max="13583" width="2.33203125" style="50" customWidth="1"/>
    <col min="13584" max="13819" width="36.5" style="50" customWidth="1"/>
    <col min="13820" max="13820" width="9" style="50" customWidth="1"/>
    <col min="13821" max="13823" width="36.5" style="50" customWidth="1"/>
    <col min="13824" max="13824" width="3.1640625" style="50" hidden="1"/>
    <col min="13825" max="13825" width="2.33203125" style="50" customWidth="1"/>
    <col min="13826" max="13826" width="8.4140625" style="50" customWidth="1"/>
    <col min="13827" max="13827" width="9.33203125" style="50" customWidth="1"/>
    <col min="13828" max="13828" width="8.9140625" style="50" customWidth="1"/>
    <col min="13829" max="13829" width="8.75" style="50" customWidth="1"/>
    <col min="13830" max="13830" width="10.75" style="50" customWidth="1"/>
    <col min="13831" max="13831" width="8.08203125" style="50" customWidth="1"/>
    <col min="13832" max="13832" width="6.1640625" style="50" customWidth="1"/>
    <col min="13833" max="13833" width="11.6640625" style="50" customWidth="1"/>
    <col min="13834" max="13834" width="12.08203125" style="50" customWidth="1"/>
    <col min="13835" max="13835" width="11.4140625" style="50" customWidth="1"/>
    <col min="13836" max="13836" width="10.25" style="50" customWidth="1"/>
    <col min="13837" max="13837" width="9.9140625" style="50" customWidth="1"/>
    <col min="13838" max="13838" width="9.4140625" style="50" customWidth="1"/>
    <col min="13839" max="13839" width="2.33203125" style="50" customWidth="1"/>
    <col min="13840" max="14075" width="36.5" style="50" customWidth="1"/>
    <col min="14076" max="14076" width="9" style="50" customWidth="1"/>
    <col min="14077" max="14079" width="36.5" style="50" customWidth="1"/>
    <col min="14080" max="14080" width="3.1640625" style="50" hidden="1"/>
    <col min="14081" max="14081" width="2.33203125" style="50" customWidth="1"/>
    <col min="14082" max="14082" width="8.4140625" style="50" customWidth="1"/>
    <col min="14083" max="14083" width="9.33203125" style="50" customWidth="1"/>
    <col min="14084" max="14084" width="8.9140625" style="50" customWidth="1"/>
    <col min="14085" max="14085" width="8.75" style="50" customWidth="1"/>
    <col min="14086" max="14086" width="10.75" style="50" customWidth="1"/>
    <col min="14087" max="14087" width="8.08203125" style="50" customWidth="1"/>
    <col min="14088" max="14088" width="6.1640625" style="50" customWidth="1"/>
    <col min="14089" max="14089" width="11.6640625" style="50" customWidth="1"/>
    <col min="14090" max="14090" width="12.08203125" style="50" customWidth="1"/>
    <col min="14091" max="14091" width="11.4140625" style="50" customWidth="1"/>
    <col min="14092" max="14092" width="10.25" style="50" customWidth="1"/>
    <col min="14093" max="14093" width="9.9140625" style="50" customWidth="1"/>
    <col min="14094" max="14094" width="9.4140625" style="50" customWidth="1"/>
    <col min="14095" max="14095" width="2.33203125" style="50" customWidth="1"/>
    <col min="14096" max="14331" width="36.5" style="50" customWidth="1"/>
    <col min="14332" max="14332" width="9" style="50" customWidth="1"/>
    <col min="14333" max="14335" width="36.5" style="50" customWidth="1"/>
    <col min="14336" max="14336" width="3.1640625" style="50" hidden="1"/>
    <col min="14337" max="14337" width="2.33203125" style="50" customWidth="1"/>
    <col min="14338" max="14338" width="8.4140625" style="50" customWidth="1"/>
    <col min="14339" max="14339" width="9.33203125" style="50" customWidth="1"/>
    <col min="14340" max="14340" width="8.9140625" style="50" customWidth="1"/>
    <col min="14341" max="14341" width="8.75" style="50" customWidth="1"/>
    <col min="14342" max="14342" width="10.75" style="50" customWidth="1"/>
    <col min="14343" max="14343" width="8.08203125" style="50" customWidth="1"/>
    <col min="14344" max="14344" width="6.1640625" style="50" customWidth="1"/>
    <col min="14345" max="14345" width="11.6640625" style="50" customWidth="1"/>
    <col min="14346" max="14346" width="12.08203125" style="50" customWidth="1"/>
    <col min="14347" max="14347" width="11.4140625" style="50" customWidth="1"/>
    <col min="14348" max="14348" width="10.25" style="50" customWidth="1"/>
    <col min="14349" max="14349" width="9.9140625" style="50" customWidth="1"/>
    <col min="14350" max="14350" width="9.4140625" style="50" customWidth="1"/>
    <col min="14351" max="14351" width="2.33203125" style="50" customWidth="1"/>
    <col min="14352" max="14587" width="36.5" style="50" customWidth="1"/>
    <col min="14588" max="14588" width="9" style="50" customWidth="1"/>
    <col min="14589" max="14591" width="36.5" style="50" customWidth="1"/>
    <col min="14592" max="14592" width="3.1640625" style="50" hidden="1"/>
    <col min="14593" max="14593" width="2.33203125" style="50" customWidth="1"/>
    <col min="14594" max="14594" width="8.4140625" style="50" customWidth="1"/>
    <col min="14595" max="14595" width="9.33203125" style="50" customWidth="1"/>
    <col min="14596" max="14596" width="8.9140625" style="50" customWidth="1"/>
    <col min="14597" max="14597" width="8.75" style="50" customWidth="1"/>
    <col min="14598" max="14598" width="10.75" style="50" customWidth="1"/>
    <col min="14599" max="14599" width="8.08203125" style="50" customWidth="1"/>
    <col min="14600" max="14600" width="6.1640625" style="50" customWidth="1"/>
    <col min="14601" max="14601" width="11.6640625" style="50" customWidth="1"/>
    <col min="14602" max="14602" width="12.08203125" style="50" customWidth="1"/>
    <col min="14603" max="14603" width="11.4140625" style="50" customWidth="1"/>
    <col min="14604" max="14604" width="10.25" style="50" customWidth="1"/>
    <col min="14605" max="14605" width="9.9140625" style="50" customWidth="1"/>
    <col min="14606" max="14606" width="9.4140625" style="50" customWidth="1"/>
    <col min="14607" max="14607" width="2.33203125" style="50" customWidth="1"/>
    <col min="14608" max="14843" width="36.5" style="50" customWidth="1"/>
    <col min="14844" max="14844" width="9" style="50" customWidth="1"/>
    <col min="14845" max="14847" width="36.5" style="50" customWidth="1"/>
    <col min="14848" max="14848" width="3.1640625" style="50" hidden="1"/>
    <col min="14849" max="14849" width="2.33203125" style="50" customWidth="1"/>
    <col min="14850" max="14850" width="8.4140625" style="50" customWidth="1"/>
    <col min="14851" max="14851" width="9.33203125" style="50" customWidth="1"/>
    <col min="14852" max="14852" width="8.9140625" style="50" customWidth="1"/>
    <col min="14853" max="14853" width="8.75" style="50" customWidth="1"/>
    <col min="14854" max="14854" width="10.75" style="50" customWidth="1"/>
    <col min="14855" max="14855" width="8.08203125" style="50" customWidth="1"/>
    <col min="14856" max="14856" width="6.1640625" style="50" customWidth="1"/>
    <col min="14857" max="14857" width="11.6640625" style="50" customWidth="1"/>
    <col min="14858" max="14858" width="12.08203125" style="50" customWidth="1"/>
    <col min="14859" max="14859" width="11.4140625" style="50" customWidth="1"/>
    <col min="14860" max="14860" width="10.25" style="50" customWidth="1"/>
    <col min="14861" max="14861" width="9.9140625" style="50" customWidth="1"/>
    <col min="14862" max="14862" width="9.4140625" style="50" customWidth="1"/>
    <col min="14863" max="14863" width="2.33203125" style="50" customWidth="1"/>
    <col min="14864" max="15099" width="36.5" style="50" customWidth="1"/>
    <col min="15100" max="15100" width="9" style="50" customWidth="1"/>
    <col min="15101" max="15103" width="36.5" style="50" customWidth="1"/>
    <col min="15104" max="15104" width="3.1640625" style="50" hidden="1"/>
    <col min="15105" max="15105" width="2.33203125" style="50" customWidth="1"/>
    <col min="15106" max="15106" width="8.4140625" style="50" customWidth="1"/>
    <col min="15107" max="15107" width="9.33203125" style="50" customWidth="1"/>
    <col min="15108" max="15108" width="8.9140625" style="50" customWidth="1"/>
    <col min="15109" max="15109" width="8.75" style="50" customWidth="1"/>
    <col min="15110" max="15110" width="10.75" style="50" customWidth="1"/>
    <col min="15111" max="15111" width="8.08203125" style="50" customWidth="1"/>
    <col min="15112" max="15112" width="6.1640625" style="50" customWidth="1"/>
    <col min="15113" max="15113" width="11.6640625" style="50" customWidth="1"/>
    <col min="15114" max="15114" width="12.08203125" style="50" customWidth="1"/>
    <col min="15115" max="15115" width="11.4140625" style="50" customWidth="1"/>
    <col min="15116" max="15116" width="10.25" style="50" customWidth="1"/>
    <col min="15117" max="15117" width="9.9140625" style="50" customWidth="1"/>
    <col min="15118" max="15118" width="9.4140625" style="50" customWidth="1"/>
    <col min="15119" max="15119" width="2.33203125" style="50" customWidth="1"/>
    <col min="15120" max="15355" width="36.5" style="50" customWidth="1"/>
    <col min="15356" max="15356" width="9" style="50" customWidth="1"/>
    <col min="15357" max="15359" width="36.5" style="50" customWidth="1"/>
    <col min="15360" max="15360" width="3.1640625" style="50" hidden="1"/>
    <col min="15361" max="15361" width="2.33203125" style="50" customWidth="1"/>
    <col min="15362" max="15362" width="8.4140625" style="50" customWidth="1"/>
    <col min="15363" max="15363" width="9.33203125" style="50" customWidth="1"/>
    <col min="15364" max="15364" width="8.9140625" style="50" customWidth="1"/>
    <col min="15365" max="15365" width="8.75" style="50" customWidth="1"/>
    <col min="15366" max="15366" width="10.75" style="50" customWidth="1"/>
    <col min="15367" max="15367" width="8.08203125" style="50" customWidth="1"/>
    <col min="15368" max="15368" width="6.1640625" style="50" customWidth="1"/>
    <col min="15369" max="15369" width="11.6640625" style="50" customWidth="1"/>
    <col min="15370" max="15370" width="12.08203125" style="50" customWidth="1"/>
    <col min="15371" max="15371" width="11.4140625" style="50" customWidth="1"/>
    <col min="15372" max="15372" width="10.25" style="50" customWidth="1"/>
    <col min="15373" max="15373" width="9.9140625" style="50" customWidth="1"/>
    <col min="15374" max="15374" width="9.4140625" style="50" customWidth="1"/>
    <col min="15375" max="15375" width="2.33203125" style="50" customWidth="1"/>
    <col min="15376" max="15611" width="36.5" style="50" customWidth="1"/>
    <col min="15612" max="15612" width="9" style="50" customWidth="1"/>
    <col min="15613" max="15615" width="36.5" style="50" customWidth="1"/>
    <col min="15616" max="15616" width="3.1640625" style="50" hidden="1"/>
    <col min="15617" max="15617" width="2.33203125" style="50" customWidth="1"/>
    <col min="15618" max="15618" width="8.4140625" style="50" customWidth="1"/>
    <col min="15619" max="15619" width="9.33203125" style="50" customWidth="1"/>
    <col min="15620" max="15620" width="8.9140625" style="50" customWidth="1"/>
    <col min="15621" max="15621" width="8.75" style="50" customWidth="1"/>
    <col min="15622" max="15622" width="10.75" style="50" customWidth="1"/>
    <col min="15623" max="15623" width="8.08203125" style="50" customWidth="1"/>
    <col min="15624" max="15624" width="6.1640625" style="50" customWidth="1"/>
    <col min="15625" max="15625" width="11.6640625" style="50" customWidth="1"/>
    <col min="15626" max="15626" width="12.08203125" style="50" customWidth="1"/>
    <col min="15627" max="15627" width="11.4140625" style="50" customWidth="1"/>
    <col min="15628" max="15628" width="10.25" style="50" customWidth="1"/>
    <col min="15629" max="15629" width="9.9140625" style="50" customWidth="1"/>
    <col min="15630" max="15630" width="9.4140625" style="50" customWidth="1"/>
    <col min="15631" max="15631" width="2.33203125" style="50" customWidth="1"/>
    <col min="15632" max="15867" width="36.5" style="50" customWidth="1"/>
    <col min="15868" max="15868" width="9" style="50" customWidth="1"/>
    <col min="15869" max="15871" width="36.5" style="50" customWidth="1"/>
    <col min="15872" max="15872" width="3.1640625" style="50" hidden="1"/>
    <col min="15873" max="15873" width="2.33203125" style="50" customWidth="1"/>
    <col min="15874" max="15874" width="8.4140625" style="50" customWidth="1"/>
    <col min="15875" max="15875" width="9.33203125" style="50" customWidth="1"/>
    <col min="15876" max="15876" width="8.9140625" style="50" customWidth="1"/>
    <col min="15877" max="15877" width="8.75" style="50" customWidth="1"/>
    <col min="15878" max="15878" width="10.75" style="50" customWidth="1"/>
    <col min="15879" max="15879" width="8.08203125" style="50" customWidth="1"/>
    <col min="15880" max="15880" width="6.1640625" style="50" customWidth="1"/>
    <col min="15881" max="15881" width="11.6640625" style="50" customWidth="1"/>
    <col min="15882" max="15882" width="12.08203125" style="50" customWidth="1"/>
    <col min="15883" max="15883" width="11.4140625" style="50" customWidth="1"/>
    <col min="15884" max="15884" width="10.25" style="50" customWidth="1"/>
    <col min="15885" max="15885" width="9.9140625" style="50" customWidth="1"/>
    <col min="15886" max="15886" width="9.4140625" style="50" customWidth="1"/>
    <col min="15887" max="15887" width="2.33203125" style="50" customWidth="1"/>
    <col min="15888" max="16123" width="36.5" style="50" customWidth="1"/>
    <col min="16124" max="16124" width="9" style="50" customWidth="1"/>
    <col min="16125" max="16127" width="36.5" style="50" customWidth="1"/>
    <col min="16128" max="16128" width="3.1640625" style="50" hidden="1"/>
    <col min="16129" max="16129" width="2.33203125" style="50" customWidth="1"/>
    <col min="16130" max="16130" width="8.4140625" style="50" customWidth="1"/>
    <col min="16131" max="16131" width="9.33203125" style="50" customWidth="1"/>
    <col min="16132" max="16132" width="8.9140625" style="50" customWidth="1"/>
    <col min="16133" max="16133" width="8.75" style="50" customWidth="1"/>
    <col min="16134" max="16134" width="10.75" style="50" customWidth="1"/>
    <col min="16135" max="16135" width="8.08203125" style="50" customWidth="1"/>
    <col min="16136" max="16136" width="6.1640625" style="50" customWidth="1"/>
    <col min="16137" max="16137" width="11.6640625" style="50" customWidth="1"/>
    <col min="16138" max="16138" width="12.08203125" style="50" customWidth="1"/>
    <col min="16139" max="16139" width="11.4140625" style="50" customWidth="1"/>
    <col min="16140" max="16140" width="10.25" style="50" customWidth="1"/>
    <col min="16141" max="16141" width="9.9140625" style="50" customWidth="1"/>
    <col min="16142" max="16142" width="9.4140625" style="50" customWidth="1"/>
    <col min="16143" max="16143" width="2.33203125" style="50" customWidth="1"/>
    <col min="16144" max="16379" width="36.5" style="50" customWidth="1"/>
    <col min="16380" max="16380" width="9" style="50" customWidth="1"/>
    <col min="16381" max="16383" width="36.5" style="50" customWidth="1"/>
    <col min="16384" max="16384" width="3.1640625" style="50" hidden="1"/>
  </cols>
  <sheetData>
    <row r="1" spans="2:14" ht="12.5" customHeight="1" thickBot="1" x14ac:dyDescent="0.3"/>
    <row r="2" spans="2:14" ht="30.5" customHeight="1" x14ac:dyDescent="0.45">
      <c r="B2" s="6"/>
      <c r="C2" s="11"/>
      <c r="D2" s="633" t="s">
        <v>1</v>
      </c>
      <c r="E2" s="633"/>
      <c r="F2" s="633"/>
      <c r="G2" s="633"/>
      <c r="H2" s="633"/>
      <c r="I2" s="633"/>
      <c r="J2" s="633"/>
      <c r="K2" s="633"/>
      <c r="L2" s="633"/>
      <c r="M2" s="633"/>
      <c r="N2" s="634"/>
    </row>
    <row r="3" spans="2:14" ht="20.5" customHeight="1" x14ac:dyDescent="0.45">
      <c r="B3" s="7"/>
      <c r="C3" s="12"/>
      <c r="D3" s="635" t="s">
        <v>156</v>
      </c>
      <c r="E3" s="635"/>
      <c r="F3" s="635"/>
      <c r="G3" s="635"/>
      <c r="H3" s="635"/>
      <c r="I3" s="635"/>
      <c r="J3" s="635"/>
      <c r="K3" s="635"/>
      <c r="L3" s="635"/>
      <c r="M3" s="635"/>
      <c r="N3" s="636"/>
    </row>
    <row r="4" spans="2:14" ht="15.5" customHeight="1" x14ac:dyDescent="0.25">
      <c r="B4" s="7"/>
      <c r="C4" s="12"/>
      <c r="D4" s="637" t="s">
        <v>157</v>
      </c>
      <c r="E4" s="637"/>
      <c r="F4" s="637"/>
      <c r="G4" s="637"/>
      <c r="H4" s="637"/>
      <c r="I4" s="637"/>
      <c r="J4" s="637"/>
      <c r="K4" s="637"/>
      <c r="L4" s="637"/>
      <c r="M4" s="637"/>
      <c r="N4" s="638"/>
    </row>
    <row r="5" spans="2:14" ht="21.5" customHeight="1" x14ac:dyDescent="0.25">
      <c r="B5" s="7"/>
      <c r="C5" s="12"/>
      <c r="D5" s="637" t="s">
        <v>4</v>
      </c>
      <c r="E5" s="637"/>
      <c r="F5" s="637"/>
      <c r="G5" s="637"/>
      <c r="H5" s="637"/>
      <c r="I5" s="637"/>
      <c r="J5" s="637"/>
      <c r="K5" s="637"/>
      <c r="L5" s="637"/>
      <c r="M5" s="637"/>
      <c r="N5" s="638"/>
    </row>
    <row r="6" spans="2:14" ht="12.5" customHeight="1" x14ac:dyDescent="0.3">
      <c r="B6" s="7"/>
      <c r="C6" s="12"/>
      <c r="D6" s="64"/>
      <c r="E6" s="63"/>
      <c r="F6" s="63"/>
      <c r="G6" s="63"/>
      <c r="H6" s="63"/>
      <c r="I6" s="63"/>
      <c r="J6" s="63"/>
      <c r="K6" s="65">
        <v>1.2735000000000001</v>
      </c>
      <c r="N6" s="68"/>
    </row>
    <row r="7" spans="2:14" ht="48" customHeight="1" x14ac:dyDescent="0.25">
      <c r="B7" s="69" t="str">
        <f>'Orçamento Sintético'!B7</f>
        <v>OBRA:</v>
      </c>
      <c r="C7" s="626" t="str">
        <f>'Orçamento Sintético'!C7</f>
        <v>CONCLUSÃO DE 19 UNIDADES HABITACIONAIS - INCLUSO MÃO DE OBRA E MATERIAL</v>
      </c>
      <c r="D7" s="626"/>
      <c r="E7" s="626"/>
      <c r="F7" s="626"/>
      <c r="G7" s="626"/>
      <c r="H7" s="626"/>
      <c r="I7" s="626"/>
      <c r="J7" s="626"/>
      <c r="K7" s="626"/>
      <c r="L7" s="626"/>
      <c r="M7" s="626"/>
      <c r="N7" s="627"/>
    </row>
    <row r="8" spans="2:14" ht="32.5" customHeight="1" x14ac:dyDescent="0.25">
      <c r="B8" s="69" t="s">
        <v>6</v>
      </c>
      <c r="C8" s="628" t="str">
        <f>'Orçamento Sintético'!C8</f>
        <v>Avenida Modesto Vicente da Silva - Quadra 02, Jardim Aeroporto, Vila Bela da Santíssima Trindade-MT</v>
      </c>
      <c r="D8" s="628"/>
      <c r="E8" s="628"/>
      <c r="F8" s="628"/>
      <c r="G8" s="628"/>
      <c r="H8" s="628"/>
      <c r="I8" s="628"/>
      <c r="J8" s="628"/>
      <c r="K8" s="628"/>
      <c r="L8" s="628"/>
      <c r="M8" s="628"/>
      <c r="N8" s="629"/>
    </row>
    <row r="9" spans="2:14" ht="29" customHeight="1" x14ac:dyDescent="0.25">
      <c r="B9" s="3" t="str">
        <f>'Orçamento Sintético'!B9</f>
        <v>Coordenadas:</v>
      </c>
      <c r="C9" s="639" t="str">
        <f>'Orçamento Sintético'!C9</f>
        <v>Latitude: 15° 0'37.68"S; Longitude: 59°58'21.46"O    CASA 13</v>
      </c>
      <c r="D9" s="640"/>
      <c r="E9" s="640"/>
      <c r="F9" s="640"/>
      <c r="G9" s="640"/>
      <c r="H9" s="640"/>
      <c r="I9" s="640"/>
      <c r="J9" s="640"/>
      <c r="K9" s="640"/>
      <c r="L9" s="640"/>
      <c r="M9" s="640"/>
      <c r="N9" s="641"/>
    </row>
    <row r="10" spans="2:14" ht="32" customHeight="1" thickBot="1" x14ac:dyDescent="0.3">
      <c r="B10" s="630" t="s">
        <v>136</v>
      </c>
      <c r="C10" s="631"/>
      <c r="D10" s="631"/>
      <c r="E10" s="631"/>
      <c r="F10" s="631"/>
      <c r="G10" s="631"/>
      <c r="H10" s="631"/>
      <c r="I10" s="631"/>
      <c r="J10" s="631"/>
      <c r="K10" s="631"/>
      <c r="L10" s="631"/>
      <c r="M10" s="631"/>
      <c r="N10" s="632"/>
    </row>
    <row r="11" spans="2:14" ht="23" customHeight="1" thickBot="1" x14ac:dyDescent="0.3"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</row>
    <row r="12" spans="2:14" ht="19.5" customHeight="1" thickBot="1" x14ac:dyDescent="0.3">
      <c r="B12" s="195"/>
      <c r="C12" s="642" t="s">
        <v>344</v>
      </c>
      <c r="D12" s="643"/>
      <c r="E12" s="643"/>
      <c r="F12" s="643"/>
      <c r="G12" s="643"/>
      <c r="H12" s="643"/>
      <c r="I12" s="643"/>
      <c r="J12" s="644"/>
      <c r="K12" s="195"/>
      <c r="L12" s="195"/>
      <c r="M12" s="195"/>
      <c r="N12" s="195"/>
    </row>
    <row r="13" spans="2:14" ht="32" customHeight="1" x14ac:dyDescent="0.25"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</row>
    <row r="14" spans="2:14" ht="32" customHeight="1" x14ac:dyDescent="0.2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</row>
    <row r="15" spans="2:14" ht="32" customHeight="1" x14ac:dyDescent="0.25"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</row>
    <row r="16" spans="2:14" ht="32" customHeight="1" x14ac:dyDescent="0.25"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</row>
    <row r="17" spans="2:19" ht="32" customHeight="1" x14ac:dyDescent="0.25"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</row>
    <row r="18" spans="2:19" ht="32" customHeight="1" x14ac:dyDescent="0.25"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</row>
    <row r="19" spans="2:19" ht="32" customHeight="1" x14ac:dyDescent="0.25"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</row>
    <row r="20" spans="2:19" ht="32" customHeight="1" x14ac:dyDescent="0.25"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</row>
    <row r="21" spans="2:19" ht="13" thickBot="1" x14ac:dyDescent="0.3"/>
    <row r="22" spans="2:19" ht="12.75" customHeight="1" x14ac:dyDescent="0.25">
      <c r="B22" s="547" t="s">
        <v>90</v>
      </c>
      <c r="C22" s="548"/>
      <c r="D22" s="548"/>
      <c r="E22" s="548"/>
      <c r="F22" s="548"/>
      <c r="G22" s="548"/>
      <c r="H22" s="548"/>
      <c r="I22" s="548"/>
      <c r="J22" s="548"/>
      <c r="K22" s="548"/>
      <c r="L22" s="548"/>
      <c r="M22" s="548"/>
      <c r="N22" s="549"/>
    </row>
    <row r="23" spans="2:19" ht="13" thickBot="1" x14ac:dyDescent="0.3">
      <c r="B23" s="550"/>
      <c r="C23" s="551"/>
      <c r="D23" s="551"/>
      <c r="E23" s="551"/>
      <c r="F23" s="551"/>
      <c r="G23" s="551"/>
      <c r="H23" s="551"/>
      <c r="I23" s="551"/>
      <c r="J23" s="551"/>
      <c r="K23" s="551"/>
      <c r="L23" s="551"/>
      <c r="M23" s="551"/>
      <c r="N23" s="552"/>
    </row>
    <row r="24" spans="2:19" ht="11.25" customHeight="1" x14ac:dyDescent="0.25">
      <c r="B24" s="553" t="s">
        <v>91</v>
      </c>
      <c r="C24" s="554"/>
      <c r="D24" s="554"/>
      <c r="E24" s="555"/>
      <c r="F24" s="562" t="s">
        <v>108</v>
      </c>
      <c r="G24" s="563"/>
      <c r="H24" s="564"/>
      <c r="I24" s="553" t="s">
        <v>93</v>
      </c>
      <c r="J24" s="554"/>
      <c r="K24" s="554"/>
      <c r="L24" s="554"/>
      <c r="M24" s="554"/>
      <c r="N24" s="555"/>
      <c r="Q24" s="50" t="s">
        <v>105</v>
      </c>
    </row>
    <row r="25" spans="2:19" ht="9.75" customHeight="1" x14ac:dyDescent="0.25">
      <c r="B25" s="556"/>
      <c r="C25" s="557"/>
      <c r="D25" s="557"/>
      <c r="E25" s="558"/>
      <c r="F25" s="565"/>
      <c r="G25" s="566"/>
      <c r="H25" s="567"/>
      <c r="I25" s="571" t="str">
        <f>IF(F24=S30,S37,IF(F24=S31,S38,IF(F24=S32,S39,IF(F24=S33,S40,IF(F24=S34,S41,IF(F24=S35,S42,""))))))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25" s="572"/>
      <c r="K25" s="572"/>
      <c r="L25" s="572"/>
      <c r="M25" s="572"/>
      <c r="N25" s="573"/>
      <c r="Q25" s="50" t="s">
        <v>106</v>
      </c>
    </row>
    <row r="26" spans="2:19" ht="29.5" customHeight="1" thickBot="1" x14ac:dyDescent="0.3">
      <c r="B26" s="559"/>
      <c r="C26" s="560"/>
      <c r="D26" s="560"/>
      <c r="E26" s="561"/>
      <c r="F26" s="568"/>
      <c r="G26" s="569"/>
      <c r="H26" s="570"/>
      <c r="I26" s="571"/>
      <c r="J26" s="572"/>
      <c r="K26" s="572"/>
      <c r="L26" s="572"/>
      <c r="M26" s="572"/>
      <c r="N26" s="573"/>
      <c r="Q26" s="50" t="s">
        <v>95</v>
      </c>
      <c r="S26" s="50" t="s">
        <v>107</v>
      </c>
    </row>
    <row r="27" spans="2:19" ht="10.5" customHeight="1" x14ac:dyDescent="0.25">
      <c r="B27" s="577" t="s">
        <v>94</v>
      </c>
      <c r="C27" s="578"/>
      <c r="D27" s="578"/>
      <c r="E27" s="579"/>
      <c r="F27" s="580" t="s">
        <v>106</v>
      </c>
      <c r="G27" s="581"/>
      <c r="H27" s="582"/>
      <c r="I27" s="571"/>
      <c r="J27" s="572"/>
      <c r="K27" s="572"/>
      <c r="L27" s="572"/>
      <c r="M27" s="572"/>
      <c r="N27" s="573"/>
      <c r="S27" s="50" t="s">
        <v>108</v>
      </c>
    </row>
    <row r="28" spans="2:19" ht="9" customHeight="1" x14ac:dyDescent="0.25">
      <c r="B28" s="577"/>
      <c r="C28" s="578"/>
      <c r="D28" s="578"/>
      <c r="E28" s="579"/>
      <c r="F28" s="580"/>
      <c r="G28" s="581"/>
      <c r="H28" s="582"/>
      <c r="I28" s="571"/>
      <c r="J28" s="572"/>
      <c r="K28" s="572"/>
      <c r="L28" s="572"/>
      <c r="M28" s="572"/>
      <c r="N28" s="573"/>
      <c r="S28" s="50" t="s">
        <v>108</v>
      </c>
    </row>
    <row r="29" spans="2:19" ht="9" customHeight="1" x14ac:dyDescent="0.25">
      <c r="B29" s="577"/>
      <c r="C29" s="578"/>
      <c r="D29" s="578"/>
      <c r="E29" s="579"/>
      <c r="F29" s="580"/>
      <c r="G29" s="581"/>
      <c r="H29" s="582"/>
      <c r="I29" s="571"/>
      <c r="J29" s="572"/>
      <c r="K29" s="572"/>
      <c r="L29" s="572"/>
      <c r="M29" s="572"/>
      <c r="N29" s="573"/>
      <c r="S29" s="50" t="s">
        <v>107</v>
      </c>
    </row>
    <row r="30" spans="2:19" ht="9" customHeight="1" thickBot="1" x14ac:dyDescent="0.3">
      <c r="B30" s="550"/>
      <c r="C30" s="551"/>
      <c r="D30" s="551"/>
      <c r="E30" s="552"/>
      <c r="F30" s="583"/>
      <c r="G30" s="584"/>
      <c r="H30" s="585"/>
      <c r="I30" s="571"/>
      <c r="J30" s="572"/>
      <c r="K30" s="572"/>
      <c r="L30" s="572"/>
      <c r="M30" s="572"/>
      <c r="N30" s="573"/>
      <c r="S30" s="50" t="s">
        <v>108</v>
      </c>
    </row>
    <row r="31" spans="2:19" ht="9.75" customHeight="1" x14ac:dyDescent="0.25">
      <c r="B31" s="547" t="str">
        <f>IF(F31="OK","BDI ABAIXO PODE SER ACEITO","")</f>
        <v>BDI ABAIXO PODE SER ACEITO</v>
      </c>
      <c r="C31" s="548"/>
      <c r="D31" s="548"/>
      <c r="E31" s="549"/>
      <c r="F31" s="586" t="str">
        <f>IF(AD46=FALSE,"",IF(G48="FORA DO LIMITE","VERIFICAR ITENS",IF(G50="FORA DO LIMITE","VERIFICAR ITENS",IF(G52="FORA DO LIMITE","VERIFICAR ITENS",IF(G54="FORA DO LIMITE","VERIFICAR ITENS",IF(G58="FORA DO LIMITE","VERIFICAR ITENS",IF(Z45&lt;W45,"FORA DA FAIXA",IF(Z45&gt;X45,"FORA DA FAIXA","OK"))))))))</f>
        <v>OK</v>
      </c>
      <c r="G31" s="587"/>
      <c r="H31" s="588"/>
      <c r="I31" s="571"/>
      <c r="J31" s="572"/>
      <c r="K31" s="572"/>
      <c r="L31" s="572"/>
      <c r="M31" s="572"/>
      <c r="N31" s="573"/>
      <c r="S31" s="50" t="s">
        <v>109</v>
      </c>
    </row>
    <row r="32" spans="2:19" ht="9.75" customHeight="1" x14ac:dyDescent="0.25">
      <c r="B32" s="577"/>
      <c r="C32" s="578"/>
      <c r="D32" s="578"/>
      <c r="E32" s="579"/>
      <c r="F32" s="586"/>
      <c r="G32" s="587"/>
      <c r="H32" s="588"/>
      <c r="I32" s="571"/>
      <c r="J32" s="572"/>
      <c r="K32" s="572"/>
      <c r="L32" s="572"/>
      <c r="M32" s="572"/>
      <c r="N32" s="573"/>
      <c r="S32" s="50" t="s">
        <v>92</v>
      </c>
    </row>
    <row r="33" spans="2:30" ht="9" customHeight="1" x14ac:dyDescent="0.25">
      <c r="B33" s="577"/>
      <c r="C33" s="578"/>
      <c r="D33" s="578"/>
      <c r="E33" s="579"/>
      <c r="F33" s="586"/>
      <c r="G33" s="587"/>
      <c r="H33" s="588"/>
      <c r="I33" s="571"/>
      <c r="J33" s="572"/>
      <c r="K33" s="572"/>
      <c r="L33" s="572"/>
      <c r="M33" s="572"/>
      <c r="N33" s="573"/>
      <c r="S33" s="50" t="s">
        <v>110</v>
      </c>
    </row>
    <row r="34" spans="2:30" ht="7.5" customHeight="1" x14ac:dyDescent="0.25">
      <c r="B34" s="577"/>
      <c r="C34" s="578"/>
      <c r="D34" s="578"/>
      <c r="E34" s="579"/>
      <c r="F34" s="586"/>
      <c r="G34" s="587"/>
      <c r="H34" s="588"/>
      <c r="I34" s="571"/>
      <c r="J34" s="572"/>
      <c r="K34" s="572"/>
      <c r="L34" s="572"/>
      <c r="M34" s="572"/>
      <c r="N34" s="573"/>
      <c r="S34" s="50" t="s">
        <v>111</v>
      </c>
    </row>
    <row r="35" spans="2:30" ht="9" customHeight="1" x14ac:dyDescent="0.25">
      <c r="B35" s="577"/>
      <c r="C35" s="578"/>
      <c r="D35" s="578"/>
      <c r="E35" s="579"/>
      <c r="F35" s="586"/>
      <c r="G35" s="587"/>
      <c r="H35" s="588"/>
      <c r="I35" s="571"/>
      <c r="J35" s="572"/>
      <c r="K35" s="572"/>
      <c r="L35" s="572"/>
      <c r="M35" s="572"/>
      <c r="N35" s="573"/>
      <c r="S35" s="50" t="s">
        <v>112</v>
      </c>
      <c r="X35" s="50" t="s">
        <v>93</v>
      </c>
    </row>
    <row r="36" spans="2:30" ht="8.25" customHeight="1" thickBot="1" x14ac:dyDescent="0.3">
      <c r="B36" s="550"/>
      <c r="C36" s="551"/>
      <c r="D36" s="551"/>
      <c r="E36" s="552"/>
      <c r="F36" s="586"/>
      <c r="G36" s="587"/>
      <c r="H36" s="588"/>
      <c r="I36" s="571"/>
      <c r="J36" s="572"/>
      <c r="K36" s="572"/>
      <c r="L36" s="572"/>
      <c r="M36" s="572"/>
      <c r="N36" s="573"/>
    </row>
    <row r="37" spans="2:30" ht="7.5" customHeight="1" x14ac:dyDescent="0.25">
      <c r="B37" s="652" t="s">
        <v>147</v>
      </c>
      <c r="C37" s="653"/>
      <c r="D37" s="653"/>
      <c r="E37" s="654"/>
      <c r="F37" s="586"/>
      <c r="G37" s="587"/>
      <c r="H37" s="588"/>
      <c r="I37" s="571"/>
      <c r="J37" s="572"/>
      <c r="K37" s="572"/>
      <c r="L37" s="572"/>
      <c r="M37" s="572"/>
      <c r="N37" s="573"/>
      <c r="S37" s="50" t="s">
        <v>113</v>
      </c>
    </row>
    <row r="38" spans="2:30" ht="7.5" customHeight="1" x14ac:dyDescent="0.25">
      <c r="B38" s="655"/>
      <c r="C38" s="656"/>
      <c r="D38" s="656"/>
      <c r="E38" s="657"/>
      <c r="F38" s="586"/>
      <c r="G38" s="587"/>
      <c r="H38" s="588"/>
      <c r="I38" s="571"/>
      <c r="J38" s="572"/>
      <c r="K38" s="572"/>
      <c r="L38" s="572"/>
      <c r="M38" s="572"/>
      <c r="N38" s="573"/>
      <c r="S38" s="50" t="s">
        <v>114</v>
      </c>
    </row>
    <row r="39" spans="2:30" ht="23" customHeight="1" x14ac:dyDescent="0.25">
      <c r="B39" s="655"/>
      <c r="C39" s="656"/>
      <c r="D39" s="656"/>
      <c r="E39" s="657"/>
      <c r="F39" s="586"/>
      <c r="G39" s="587"/>
      <c r="H39" s="588"/>
      <c r="I39" s="571"/>
      <c r="J39" s="572"/>
      <c r="K39" s="572"/>
      <c r="L39" s="572"/>
      <c r="M39" s="572"/>
      <c r="N39" s="573"/>
      <c r="S39" s="50" t="s">
        <v>115</v>
      </c>
    </row>
    <row r="40" spans="2:30" ht="7.5" customHeight="1" x14ac:dyDescent="0.25">
      <c r="B40" s="646">
        <f>IF(Z46=FALSE,IF(F24="Escolha o tipo de obra","Escolha o tipo de obra",IF(F27="ONERADO",Z45,IF(F27="DESONERADO",AB45,"Escolha o regime de contribuição"))),"PREENCHER TODOS OS COMPONENTES DO BDI")</f>
        <v>0.22470000000000001</v>
      </c>
      <c r="C40" s="647"/>
      <c r="D40" s="647"/>
      <c r="E40" s="648"/>
      <c r="F40" s="586"/>
      <c r="G40" s="587"/>
      <c r="H40" s="588"/>
      <c r="I40" s="571"/>
      <c r="J40" s="572"/>
      <c r="K40" s="572"/>
      <c r="L40" s="572"/>
      <c r="M40" s="572"/>
      <c r="N40" s="573"/>
      <c r="S40" s="50" t="s">
        <v>116</v>
      </c>
    </row>
    <row r="41" spans="2:30" ht="7.5" customHeight="1" x14ac:dyDescent="0.25">
      <c r="B41" s="646"/>
      <c r="C41" s="647"/>
      <c r="D41" s="647"/>
      <c r="E41" s="648"/>
      <c r="F41" s="586"/>
      <c r="G41" s="587"/>
      <c r="H41" s="588"/>
      <c r="I41" s="571"/>
      <c r="J41" s="572"/>
      <c r="K41" s="572"/>
      <c r="L41" s="572"/>
      <c r="M41" s="572"/>
      <c r="N41" s="573"/>
      <c r="S41" s="50" t="s">
        <v>117</v>
      </c>
    </row>
    <row r="42" spans="2:30" ht="7.5" customHeight="1" x14ac:dyDescent="0.25">
      <c r="B42" s="646"/>
      <c r="C42" s="647"/>
      <c r="D42" s="647"/>
      <c r="E42" s="648"/>
      <c r="F42" s="586"/>
      <c r="G42" s="587"/>
      <c r="H42" s="588"/>
      <c r="I42" s="571"/>
      <c r="J42" s="572"/>
      <c r="K42" s="572"/>
      <c r="L42" s="572"/>
      <c r="M42" s="572"/>
      <c r="N42" s="573"/>
      <c r="S42" s="50" t="s">
        <v>118</v>
      </c>
    </row>
    <row r="43" spans="2:30" ht="8.25" customHeight="1" thickBot="1" x14ac:dyDescent="0.3">
      <c r="B43" s="646"/>
      <c r="C43" s="647"/>
      <c r="D43" s="647"/>
      <c r="E43" s="648"/>
      <c r="F43" s="587"/>
      <c r="G43" s="587"/>
      <c r="H43" s="588"/>
      <c r="I43" s="574"/>
      <c r="J43" s="575"/>
      <c r="K43" s="575"/>
      <c r="L43" s="575"/>
      <c r="M43" s="575"/>
      <c r="N43" s="576"/>
    </row>
    <row r="44" spans="2:30" ht="17.5" customHeight="1" thickBot="1" x14ac:dyDescent="0.35">
      <c r="B44" s="646"/>
      <c r="C44" s="647"/>
      <c r="D44" s="647"/>
      <c r="E44" s="648"/>
      <c r="F44" s="587"/>
      <c r="G44" s="587"/>
      <c r="H44" s="588"/>
      <c r="I44" s="600" t="s">
        <v>96</v>
      </c>
      <c r="J44" s="600"/>
      <c r="K44" s="600"/>
      <c r="L44" s="600"/>
      <c r="M44" s="600"/>
      <c r="N44" s="601"/>
      <c r="S44" s="50" t="s">
        <v>119</v>
      </c>
      <c r="W44" s="51" t="s">
        <v>120</v>
      </c>
      <c r="X44" s="51" t="s">
        <v>121</v>
      </c>
      <c r="Z44" s="51" t="s">
        <v>122</v>
      </c>
      <c r="AB44" s="51" t="s">
        <v>123</v>
      </c>
    </row>
    <row r="45" spans="2:30" ht="15" customHeight="1" thickBot="1" x14ac:dyDescent="0.35">
      <c r="B45" s="649"/>
      <c r="C45" s="650"/>
      <c r="D45" s="650"/>
      <c r="E45" s="651"/>
      <c r="F45" s="589"/>
      <c r="G45" s="589"/>
      <c r="H45" s="590"/>
      <c r="I45" s="591" t="s">
        <v>144</v>
      </c>
      <c r="J45" s="592"/>
      <c r="K45" s="592"/>
      <c r="L45" s="592"/>
      <c r="M45" s="592"/>
      <c r="N45" s="593"/>
      <c r="S45" s="50" t="s">
        <v>17</v>
      </c>
      <c r="W45" s="52">
        <f>IF($F$24=$S$30,T48,IF($F$24=$S$31,X48,IF($F$24=$S$32,AB48,IF($F$24=$S$33,T54,IF($F$24=$S$34,X54,IF($F$24=$S$35,AB54))))))</f>
        <v>0.2034</v>
      </c>
      <c r="X45" s="52">
        <f>IF($F$24=$S$30,U48,IF($F$24=$S$31,Y48,IF($F$24=$S$32,AC48,IF($F$24=$S$33,U54,IF($F$24=$S$34,Y54,IF($F$24=$S$35,AC54))))))</f>
        <v>0.25</v>
      </c>
      <c r="Y45" s="52">
        <f>IF(F27="DESONERADO",AB45,IF(F27="SEM DESONERAÇÃO",Z45,""))</f>
        <v>0.22470000000000001</v>
      </c>
      <c r="Z45" s="52">
        <f>TRUNC(ROUND(((1+F48+F50+F52)*(1+F54)*(1+F58))/(1-(F62+F63+F64))-1,4),4)</f>
        <v>0.22470000000000001</v>
      </c>
      <c r="AB45" s="52">
        <f>TRUNC(ROUND(((1+F48+F50+F52)*(1+F54)*(1+F58))/(1-(F62+F63+F64+F65))-1,4),4)</f>
        <v>0.22470000000000001</v>
      </c>
    </row>
    <row r="46" spans="2:30" ht="15.75" customHeight="1" thickBot="1" x14ac:dyDescent="0.3">
      <c r="B46" s="602" t="s">
        <v>97</v>
      </c>
      <c r="C46" s="603"/>
      <c r="D46" s="603"/>
      <c r="E46" s="604"/>
      <c r="F46" s="53" t="s">
        <v>84</v>
      </c>
      <c r="G46" s="605" t="s">
        <v>98</v>
      </c>
      <c r="H46" s="606"/>
      <c r="I46" s="571"/>
      <c r="J46" s="572"/>
      <c r="K46" s="572"/>
      <c r="L46" s="572"/>
      <c r="M46" s="572"/>
      <c r="N46" s="573"/>
      <c r="S46" s="50" t="s">
        <v>124</v>
      </c>
      <c r="W46" s="50" t="s">
        <v>125</v>
      </c>
      <c r="Z46" s="50" t="b">
        <f>IF(F27="DESONERADO",OR(F48="",F50="",F52="",F54="",F58="",F62="",F63="",F64="",F65=""),OR(F48="",F50="",F52="",F54="",F58="",F62="",F63="",F64=""))</f>
        <v>0</v>
      </c>
      <c r="AA46" s="50" t="b">
        <f>IF(F27="SEM DESONERAÇÃO",AND(F48="",F50="",F52="",F54="",F58="",F62="",F63="",F64=""))</f>
        <v>0</v>
      </c>
      <c r="AC46" s="50" t="b">
        <f>IF(F27="SEM DESONERAÇÃO",AND(F48="",F50="",F52="",F54="",F58="",F62="",F63="",F64=""),IF(F27="DESONERADO",AND(F48="",F50="",F52="",F54="",F58="",F62="",F63="",F64="",F65=""),"NULO"))</f>
        <v>0</v>
      </c>
      <c r="AD46" s="50" t="b">
        <f>OR(B40=Z45,B40=AB45)</f>
        <v>1</v>
      </c>
    </row>
    <row r="47" spans="2:30" ht="15.75" customHeight="1" thickBot="1" x14ac:dyDescent="0.3">
      <c r="B47" s="658" t="s">
        <v>0</v>
      </c>
      <c r="C47" s="659"/>
      <c r="D47" s="659"/>
      <c r="E47" s="659"/>
      <c r="F47" s="75">
        <f>F48+F50+F52+F54</f>
        <v>5.3600000000000002E-2</v>
      </c>
      <c r="G47" s="73"/>
      <c r="H47" s="74"/>
      <c r="I47" s="571"/>
      <c r="J47" s="572"/>
      <c r="K47" s="572"/>
      <c r="L47" s="572"/>
      <c r="M47" s="572"/>
      <c r="N47" s="573"/>
    </row>
    <row r="48" spans="2:30" ht="15.75" customHeight="1" x14ac:dyDescent="0.3">
      <c r="B48" s="553" t="s">
        <v>137</v>
      </c>
      <c r="C48" s="548"/>
      <c r="D48" s="548"/>
      <c r="E48" s="549"/>
      <c r="F48" s="594">
        <v>0.03</v>
      </c>
      <c r="G48" s="596" t="str">
        <f>IF(F24="Escolha o tipo de obra","",IF(F48="","",IF(F48&lt;C49,"FORA DO LIMITE",IF(F48&gt;E49,"FORA DO LIMITE","OK"))))</f>
        <v>OK</v>
      </c>
      <c r="H48" s="597"/>
      <c r="I48" s="571"/>
      <c r="J48" s="572"/>
      <c r="K48" s="572"/>
      <c r="L48" s="572"/>
      <c r="M48" s="572"/>
      <c r="N48" s="573"/>
      <c r="S48" s="50" t="s">
        <v>126</v>
      </c>
      <c r="T48" s="52">
        <v>0.2034</v>
      </c>
      <c r="U48" s="52">
        <v>0.25</v>
      </c>
      <c r="W48" s="50" t="s">
        <v>127</v>
      </c>
      <c r="X48" s="52">
        <v>0.19600000000000001</v>
      </c>
      <c r="Y48" s="52">
        <v>0.24229999999999999</v>
      </c>
      <c r="AA48" s="50" t="s">
        <v>128</v>
      </c>
      <c r="AB48" s="52">
        <v>0.20760000000000001</v>
      </c>
      <c r="AC48" s="52">
        <v>0.26440000000000002</v>
      </c>
    </row>
    <row r="49" spans="2:35" ht="15.75" customHeight="1" thickBot="1" x14ac:dyDescent="0.35">
      <c r="B49" s="54" t="s">
        <v>99</v>
      </c>
      <c r="C49" s="55">
        <f>IF($F$24=$S$30,S49,IF($F$24=$S$31,W49,IF($F$24=$S$32,AA49,IF($F$24=$S$33,S55,IF($F$24=$S$34,W55,IF($F$24=$S$35,AA55,""))))))</f>
        <v>0.03</v>
      </c>
      <c r="D49" s="56" t="s">
        <v>100</v>
      </c>
      <c r="E49" s="57">
        <f>IF($F$24=$S$30,T49,IF($F$24=$S$31,X49,IF($F$24=$S$32,AB49,IF($F$24=$S$33,T55,IF($F$24=$S$34,X55,IF($F$24=$S$35,AB55,""))))))</f>
        <v>5.5E-2</v>
      </c>
      <c r="F49" s="595"/>
      <c r="G49" s="598"/>
      <c r="H49" s="599"/>
      <c r="I49" s="571"/>
      <c r="J49" s="572"/>
      <c r="K49" s="572"/>
      <c r="L49" s="572"/>
      <c r="M49" s="572"/>
      <c r="N49" s="573"/>
      <c r="S49" s="52">
        <v>0.03</v>
      </c>
      <c r="T49" s="52">
        <v>5.5E-2</v>
      </c>
      <c r="W49" s="52">
        <v>3.7999999999999999E-2</v>
      </c>
      <c r="X49" s="52">
        <v>4.6699999999999998E-2</v>
      </c>
      <c r="AA49" s="52">
        <v>3.4299999999999997E-2</v>
      </c>
      <c r="AB49" s="52">
        <v>6.7100000000000007E-2</v>
      </c>
      <c r="AH49" s="52">
        <v>0.2034</v>
      </c>
      <c r="AI49" s="52">
        <v>0.25</v>
      </c>
    </row>
    <row r="50" spans="2:35" ht="15.75" customHeight="1" x14ac:dyDescent="0.3">
      <c r="B50" s="553" t="s">
        <v>138</v>
      </c>
      <c r="C50" s="548"/>
      <c r="D50" s="548"/>
      <c r="E50" s="549"/>
      <c r="F50" s="594">
        <v>8.0000000000000002E-3</v>
      </c>
      <c r="G50" s="596" t="str">
        <f>IF(F24="Escolha o tipo de obra","",IF(F50="","",IF(F50&lt;C51,"FORA DO LIMITE",IF(F50&gt;E51,"FORA DO LIMITE","OK"))))</f>
        <v>OK</v>
      </c>
      <c r="H50" s="597"/>
      <c r="I50" s="571"/>
      <c r="J50" s="572"/>
      <c r="K50" s="572"/>
      <c r="L50" s="572"/>
      <c r="M50" s="572"/>
      <c r="N50" s="573"/>
      <c r="Q50" s="58">
        <f ca="1">TODAY()</f>
        <v>45302</v>
      </c>
      <c r="S50" s="52">
        <v>8.0000000000000002E-3</v>
      </c>
      <c r="T50" s="52">
        <v>0.01</v>
      </c>
      <c r="W50" s="52">
        <v>3.2000000000000002E-3</v>
      </c>
      <c r="X50" s="52">
        <v>7.4000000000000003E-3</v>
      </c>
      <c r="AA50" s="52">
        <v>2.8E-3</v>
      </c>
      <c r="AB50" s="52">
        <v>7.4999999999999997E-3</v>
      </c>
      <c r="AH50" s="52">
        <v>0.19600000000000001</v>
      </c>
      <c r="AI50" s="52">
        <v>0.24229999999999999</v>
      </c>
    </row>
    <row r="51" spans="2:35" ht="14.25" customHeight="1" thickBot="1" x14ac:dyDescent="0.35">
      <c r="B51" s="54" t="s">
        <v>99</v>
      </c>
      <c r="C51" s="55">
        <f>IF($F$24=$S$30,S50,IF($F$24=$S$31,W50,IF($F$24=$S$32,AA50,IF($F$24=$S$33,S58,IF($F$24=$S$34,W58,IF($F$24=$S$35,AA58,""))))))</f>
        <v>8.0000000000000002E-3</v>
      </c>
      <c r="D51" s="56" t="s">
        <v>100</v>
      </c>
      <c r="E51" s="57">
        <f>IF($F$24=$S$30,T50,IF($F$24=$S$31,X50,IF($F$24=$S$32,AB50,IF($F$24=$S$33,T58,IF($F$24=$S$34,X58,IF($F$24=$S$35,AB58,""))))))</f>
        <v>0.01</v>
      </c>
      <c r="F51" s="595"/>
      <c r="G51" s="598"/>
      <c r="H51" s="599"/>
      <c r="I51" s="574"/>
      <c r="J51" s="575"/>
      <c r="K51" s="575"/>
      <c r="L51" s="575"/>
      <c r="M51" s="575"/>
      <c r="N51" s="576"/>
      <c r="S51" s="52">
        <v>9.7000000000000003E-3</v>
      </c>
      <c r="T51" s="52">
        <v>1.2699999999999999E-2</v>
      </c>
      <c r="W51" s="52">
        <v>5.0000000000000001E-3</v>
      </c>
      <c r="X51" s="52">
        <v>9.7000000000000003E-3</v>
      </c>
      <c r="AA51" s="52">
        <v>0.01</v>
      </c>
      <c r="AB51" s="52">
        <v>1.7399999999999999E-2</v>
      </c>
      <c r="AH51" s="52">
        <v>0.20760000000000001</v>
      </c>
      <c r="AI51" s="52">
        <v>0.26440000000000002</v>
      </c>
    </row>
    <row r="52" spans="2:35" ht="21" customHeight="1" x14ac:dyDescent="0.3">
      <c r="B52" s="553" t="s">
        <v>139</v>
      </c>
      <c r="C52" s="554"/>
      <c r="D52" s="554"/>
      <c r="E52" s="555"/>
      <c r="F52" s="594">
        <v>9.7000000000000003E-3</v>
      </c>
      <c r="G52" s="596" t="str">
        <f>IF(F24="Escolha o tipo de obra","",IF(F52="","",IF(F52&lt;C53,"FORA DO LIMITE",IF(F52&gt;E53,"FORA DO LIMITE","OK"))))</f>
        <v>OK</v>
      </c>
      <c r="H52" s="597"/>
      <c r="I52" s="591" t="s">
        <v>101</v>
      </c>
      <c r="J52" s="592"/>
      <c r="K52" s="592"/>
      <c r="L52" s="592"/>
      <c r="M52" s="592"/>
      <c r="N52" s="593"/>
      <c r="S52" s="52">
        <v>5.8999999999999999E-3</v>
      </c>
      <c r="T52" s="52">
        <v>1.3899999999999999E-2</v>
      </c>
      <c r="W52" s="52">
        <v>1.0200000000000001E-2</v>
      </c>
      <c r="X52" s="52">
        <v>1.21E-2</v>
      </c>
      <c r="AA52" s="52">
        <v>9.4000000000000004E-3</v>
      </c>
      <c r="AB52" s="52">
        <v>1.17E-2</v>
      </c>
      <c r="AH52" s="52">
        <v>0.24</v>
      </c>
      <c r="AI52" s="52">
        <v>0.27860000000000001</v>
      </c>
    </row>
    <row r="53" spans="2:35" ht="20.25" customHeight="1" thickBot="1" x14ac:dyDescent="0.35">
      <c r="B53" s="54" t="s">
        <v>99</v>
      </c>
      <c r="C53" s="55">
        <f>IF($F$24=$S$30,S51,IF($F$24=$S$31,W51,IF($F$24=$S$32,AA51,IF($F$24=$S$33,S59,IF($F$24=$S$34,W59,IF($F$24=$S$35,AA59,""))))))</f>
        <v>9.7000000000000003E-3</v>
      </c>
      <c r="D53" s="56" t="s">
        <v>100</v>
      </c>
      <c r="E53" s="57">
        <f>IF($F$24=$S$30,T51,IF($F$24=$S$31,X51,IF($F$24=$S$32,AB51,IF($F$24=$S$33,T59,IF($F$24=$S$34,X59,IF($F$24=$S$35,AB59,""))))))</f>
        <v>1.2699999999999999E-2</v>
      </c>
      <c r="F53" s="595"/>
      <c r="G53" s="598"/>
      <c r="H53" s="599"/>
      <c r="I53" s="571"/>
      <c r="J53" s="572"/>
      <c r="K53" s="572"/>
      <c r="L53" s="572"/>
      <c r="M53" s="572"/>
      <c r="N53" s="573"/>
      <c r="S53" s="52">
        <v>6.1600000000000002E-2</v>
      </c>
      <c r="T53" s="52">
        <v>8.9599999999999999E-2</v>
      </c>
      <c r="W53" s="52">
        <v>6.6400000000000001E-2</v>
      </c>
      <c r="X53" s="52">
        <v>8.6900000000000005E-2</v>
      </c>
      <c r="AA53" s="52">
        <v>6.7400000000000002E-2</v>
      </c>
      <c r="AB53" s="52">
        <v>9.4E-2</v>
      </c>
      <c r="AH53" s="52">
        <v>0.22800000000000001</v>
      </c>
      <c r="AI53" s="52">
        <v>0.3095</v>
      </c>
    </row>
    <row r="54" spans="2:35" ht="17.25" customHeight="1" x14ac:dyDescent="0.3">
      <c r="B54" s="553" t="s">
        <v>140</v>
      </c>
      <c r="C54" s="554"/>
      <c r="D54" s="554"/>
      <c r="E54" s="555"/>
      <c r="F54" s="594">
        <v>5.8999999999999999E-3</v>
      </c>
      <c r="G54" s="596" t="str">
        <f>IF(F24="Escolha o tipo de obra","",IF(F54="","",IF(F54&lt;C55,"FORA DO LIMITE",IF(F54&gt;E55,"FORA DO LIMITE","OK"))))</f>
        <v>OK</v>
      </c>
      <c r="H54" s="597"/>
      <c r="I54" s="571"/>
      <c r="J54" s="572"/>
      <c r="K54" s="572"/>
      <c r="L54" s="572"/>
      <c r="M54" s="572"/>
      <c r="N54" s="573"/>
      <c r="S54" s="50" t="s">
        <v>129</v>
      </c>
      <c r="T54" s="52">
        <v>0.24</v>
      </c>
      <c r="U54" s="52">
        <v>0.27860000000000001</v>
      </c>
      <c r="W54" s="50" t="s">
        <v>130</v>
      </c>
      <c r="X54" s="52">
        <v>0.22800000000000001</v>
      </c>
      <c r="Y54" s="52">
        <v>0.3095</v>
      </c>
      <c r="AA54" s="50" t="s">
        <v>131</v>
      </c>
      <c r="AB54" s="52">
        <v>0.111</v>
      </c>
      <c r="AC54" s="52">
        <v>0.16800000000000001</v>
      </c>
      <c r="AH54" s="52">
        <v>0.111</v>
      </c>
      <c r="AI54" s="52">
        <v>0.16800000000000001</v>
      </c>
    </row>
    <row r="55" spans="2:35" ht="18" customHeight="1" thickBot="1" x14ac:dyDescent="0.35">
      <c r="B55" s="54" t="s">
        <v>99</v>
      </c>
      <c r="C55" s="55">
        <f>IF($F$24=$S$30,S52,IF($F$24=$S$31,W52,IF($F$24=$S$32,AA52,IF($F$24=$S$33,S62,IF($F$24=$S$34,W62,IF($F$24=$S$35,AA62,""))))))</f>
        <v>5.8999999999999999E-3</v>
      </c>
      <c r="D55" s="56" t="s">
        <v>100</v>
      </c>
      <c r="E55" s="57">
        <f>IF($F$24=$S$30,T52,IF($F$24=$S$31,X52,IF($F$24=$S$32,AB52,IF($F$24=$S$33,T62,IF($F$24=$S$34,X62,IF($F$24=$S$35,AB62,""))))))</f>
        <v>1.3899999999999999E-2</v>
      </c>
      <c r="F55" s="595"/>
      <c r="G55" s="598"/>
      <c r="H55" s="599"/>
      <c r="I55" s="571"/>
      <c r="J55" s="572"/>
      <c r="K55" s="572"/>
      <c r="L55" s="572"/>
      <c r="M55" s="572"/>
      <c r="N55" s="573"/>
      <c r="S55" s="52">
        <v>5.2900000000000003E-2</v>
      </c>
      <c r="T55" s="52">
        <v>7.9299999999999995E-2</v>
      </c>
      <c r="W55" s="52">
        <v>0.04</v>
      </c>
      <c r="X55" s="52">
        <v>7.85E-2</v>
      </c>
      <c r="AA55" s="52">
        <v>1.4999999999999999E-2</v>
      </c>
      <c r="AB55" s="52">
        <v>4.4900000000000002E-2</v>
      </c>
      <c r="AH55" s="52"/>
      <c r="AI55" s="52"/>
    </row>
    <row r="56" spans="2:35" ht="18" customHeight="1" thickBot="1" x14ac:dyDescent="0.35">
      <c r="B56" s="660"/>
      <c r="C56" s="661"/>
      <c r="D56" s="661"/>
      <c r="E56" s="661"/>
      <c r="F56" s="661"/>
      <c r="G56" s="661"/>
      <c r="H56" s="662"/>
      <c r="I56" s="70"/>
      <c r="J56" s="71"/>
      <c r="K56" s="71"/>
      <c r="L56" s="71"/>
      <c r="M56" s="71"/>
      <c r="N56" s="72"/>
      <c r="S56" s="52"/>
      <c r="T56" s="52"/>
      <c r="W56" s="52"/>
      <c r="X56" s="52"/>
      <c r="AA56" s="52"/>
      <c r="AB56" s="52"/>
      <c r="AH56" s="52"/>
      <c r="AI56" s="52"/>
    </row>
    <row r="57" spans="2:35" ht="18" customHeight="1" thickBot="1" x14ac:dyDescent="0.35">
      <c r="B57" s="658" t="s">
        <v>141</v>
      </c>
      <c r="C57" s="659"/>
      <c r="D57" s="659"/>
      <c r="E57" s="659"/>
      <c r="F57" s="75">
        <f>F58</f>
        <v>6.1600000000000002E-2</v>
      </c>
      <c r="G57" s="73"/>
      <c r="H57" s="74"/>
      <c r="I57" s="70"/>
      <c r="J57" s="71"/>
      <c r="K57" s="71"/>
      <c r="L57" s="71"/>
      <c r="M57" s="71"/>
      <c r="N57" s="72"/>
      <c r="S57" s="52"/>
      <c r="T57" s="52"/>
      <c r="W57" s="52"/>
      <c r="X57" s="52"/>
      <c r="AA57" s="52"/>
      <c r="AB57" s="52"/>
      <c r="AH57" s="52"/>
      <c r="AI57" s="52"/>
    </row>
    <row r="58" spans="2:35" ht="16.5" customHeight="1" x14ac:dyDescent="0.3">
      <c r="B58" s="553" t="s">
        <v>142</v>
      </c>
      <c r="C58" s="554"/>
      <c r="D58" s="554"/>
      <c r="E58" s="555"/>
      <c r="F58" s="594">
        <v>6.1600000000000002E-2</v>
      </c>
      <c r="G58" s="596" t="str">
        <f>IF(F24="Escolha o tipo de obra","",IF(F58="","",IF(F58&lt;C59,"FORA DO LIMITE",IF(F58&gt;E59,"FORA DO LIMITE","OK"))))</f>
        <v>OK</v>
      </c>
      <c r="H58" s="597"/>
      <c r="I58" s="596"/>
      <c r="J58" s="618"/>
      <c r="K58" s="618"/>
      <c r="L58" s="618"/>
      <c r="M58" s="618"/>
      <c r="N58" s="597"/>
      <c r="S58" s="52">
        <v>2.5000000000000001E-3</v>
      </c>
      <c r="T58" s="52">
        <v>5.5999999999999999E-3</v>
      </c>
      <c r="W58" s="52">
        <v>8.0999999999999996E-3</v>
      </c>
      <c r="X58" s="52">
        <v>1.9900000000000001E-2</v>
      </c>
      <c r="AA58" s="52">
        <v>3.0000000000000001E-3</v>
      </c>
      <c r="AB58" s="52">
        <v>8.2000000000000007E-3</v>
      </c>
      <c r="AH58" s="52"/>
      <c r="AI58" s="52"/>
    </row>
    <row r="59" spans="2:35" ht="13.5" customHeight="1" thickBot="1" x14ac:dyDescent="0.35">
      <c r="B59" s="54" t="s">
        <v>99</v>
      </c>
      <c r="C59" s="55">
        <f>IF($F$24=$S$30,S53,IF($F$24=$S$31,W53,IF($F$24=$S$32,AA53,IF($F$24=$S$33,S63,IF($F$24=$S$34,W63,IF($F$24=$S$35,AA63,""))))))</f>
        <v>6.1600000000000002E-2</v>
      </c>
      <c r="D59" s="56" t="s">
        <v>100</v>
      </c>
      <c r="E59" s="57">
        <f>IF($F$24=$S$30,T53,IF($F$24=$S$31,X53,IF($F$24=$S$32,AB53,IF($F$24=$S$33,T63,IF($F$24=$S$34,X63,IF($F$24=$S$35,AB63,""))))))</f>
        <v>8.9599999999999999E-2</v>
      </c>
      <c r="F59" s="595"/>
      <c r="G59" s="598"/>
      <c r="H59" s="599"/>
      <c r="I59" s="619"/>
      <c r="J59" s="620"/>
      <c r="K59" s="620"/>
      <c r="L59" s="620"/>
      <c r="M59" s="620"/>
      <c r="N59" s="621"/>
      <c r="S59" s="52">
        <v>0.01</v>
      </c>
      <c r="T59" s="52">
        <v>1.9699999999999999E-2</v>
      </c>
      <c r="W59" s="52">
        <v>1.46E-2</v>
      </c>
      <c r="X59" s="52">
        <v>3.1600000000000003E-2</v>
      </c>
      <c r="AA59" s="52">
        <v>5.5999999999999999E-3</v>
      </c>
      <c r="AB59" s="52">
        <v>8.8999999999999999E-3</v>
      </c>
      <c r="AH59" s="52"/>
      <c r="AI59" s="52"/>
    </row>
    <row r="60" spans="2:35" ht="13.5" customHeight="1" thickBot="1" x14ac:dyDescent="0.35">
      <c r="B60" s="660"/>
      <c r="C60" s="661"/>
      <c r="D60" s="661"/>
      <c r="E60" s="661"/>
      <c r="F60" s="661"/>
      <c r="G60" s="661"/>
      <c r="H60" s="662"/>
      <c r="I60" s="620"/>
      <c r="J60" s="620"/>
      <c r="K60" s="620"/>
      <c r="L60" s="620"/>
      <c r="M60" s="620"/>
      <c r="N60" s="621"/>
      <c r="S60" s="52"/>
      <c r="T60" s="52"/>
      <c r="W60" s="52"/>
      <c r="X60" s="52"/>
      <c r="AA60" s="52"/>
      <c r="AB60" s="52"/>
      <c r="AH60" s="52"/>
      <c r="AI60" s="52"/>
    </row>
    <row r="61" spans="2:35" ht="13.5" customHeight="1" thickBot="1" x14ac:dyDescent="0.35">
      <c r="B61" s="658" t="s">
        <v>143</v>
      </c>
      <c r="C61" s="659"/>
      <c r="D61" s="659"/>
      <c r="E61" s="659"/>
      <c r="F61" s="76">
        <f>F62+F63+F64+F65</f>
        <v>8.6499999999999994E-2</v>
      </c>
      <c r="G61" s="73"/>
      <c r="H61" s="74"/>
      <c r="I61" s="620"/>
      <c r="J61" s="620"/>
      <c r="K61" s="620"/>
      <c r="L61" s="620"/>
      <c r="M61" s="620"/>
      <c r="N61" s="621"/>
      <c r="S61" s="52"/>
      <c r="T61" s="52"/>
      <c r="W61" s="52"/>
      <c r="X61" s="52"/>
      <c r="AA61" s="52"/>
      <c r="AB61" s="52"/>
      <c r="AH61" s="52"/>
      <c r="AI61" s="52"/>
    </row>
    <row r="62" spans="2:35" ht="24" customHeight="1" thickBot="1" x14ac:dyDescent="0.35">
      <c r="B62" s="608" t="s">
        <v>102</v>
      </c>
      <c r="C62" s="609"/>
      <c r="D62" s="609"/>
      <c r="E62" s="610"/>
      <c r="F62" s="59">
        <v>6.4999999999999997E-3</v>
      </c>
      <c r="G62" s="623" t="str">
        <f>IF(F24="Escolha o tipo de obra","",IF(F62="","",IF(F62&lt;&gt;0.0065,"Em geral deve ser 0,65%","OK")))</f>
        <v>OK</v>
      </c>
      <c r="H62" s="624"/>
      <c r="I62" s="620"/>
      <c r="J62" s="620"/>
      <c r="K62" s="620"/>
      <c r="L62" s="620"/>
      <c r="M62" s="620"/>
      <c r="N62" s="621"/>
      <c r="S62" s="52">
        <v>1.01E-2</v>
      </c>
      <c r="T62" s="52">
        <v>1.11E-2</v>
      </c>
      <c r="W62" s="52">
        <v>9.4000000000000004E-3</v>
      </c>
      <c r="X62" s="52">
        <v>1.3299999999999999E-2</v>
      </c>
      <c r="AA62" s="52">
        <v>8.5000000000000006E-3</v>
      </c>
      <c r="AB62" s="52">
        <v>1.11E-2</v>
      </c>
      <c r="AH62" s="52"/>
      <c r="AI62" s="52"/>
    </row>
    <row r="63" spans="2:35" ht="24" customHeight="1" thickBot="1" x14ac:dyDescent="0.35">
      <c r="B63" s="608" t="s">
        <v>103</v>
      </c>
      <c r="C63" s="609"/>
      <c r="D63" s="609"/>
      <c r="E63" s="610"/>
      <c r="F63" s="59">
        <v>0.03</v>
      </c>
      <c r="G63" s="611" t="str">
        <f>IF(F24="Escolha o tipo de obra","",IF(F63="","",IF(F63&lt;&gt;0.03,"Em geral deve ser 3,00%","OK")))</f>
        <v>OK</v>
      </c>
      <c r="H63" s="612"/>
      <c r="I63" s="620"/>
      <c r="J63" s="620"/>
      <c r="K63" s="620"/>
      <c r="L63" s="620"/>
      <c r="M63" s="620"/>
      <c r="N63" s="621"/>
      <c r="S63" s="52">
        <v>0.08</v>
      </c>
      <c r="T63" s="52">
        <v>9.5100000000000004E-2</v>
      </c>
      <c r="W63" s="52">
        <v>7.1400000000000005E-2</v>
      </c>
      <c r="X63" s="52">
        <v>0.1043</v>
      </c>
      <c r="AA63" s="52">
        <v>3.5000000000000003E-2</v>
      </c>
      <c r="AB63" s="52">
        <v>6.2199999999999998E-2</v>
      </c>
      <c r="AH63" s="52"/>
      <c r="AI63" s="52"/>
    </row>
    <row r="64" spans="2:35" ht="24" customHeight="1" thickBot="1" x14ac:dyDescent="0.3">
      <c r="B64" s="608" t="s">
        <v>145</v>
      </c>
      <c r="C64" s="609"/>
      <c r="D64" s="609"/>
      <c r="E64" s="610"/>
      <c r="F64" s="97">
        <f>B68</f>
        <v>0.05</v>
      </c>
      <c r="G64" s="611" t="str">
        <f>IF(F24="Escolha o tipo de obra","",IF(F64="","",IF(F64&gt;0.05,"FORA DO LIMITE","OK")))</f>
        <v>OK</v>
      </c>
      <c r="H64" s="612"/>
      <c r="I64" s="619"/>
      <c r="J64" s="620"/>
      <c r="K64" s="620"/>
      <c r="L64" s="620"/>
      <c r="M64" s="620"/>
      <c r="N64" s="621"/>
    </row>
    <row r="65" spans="1:16" ht="28" customHeight="1" thickBot="1" x14ac:dyDescent="0.3">
      <c r="B65" s="608" t="s">
        <v>104</v>
      </c>
      <c r="C65" s="609"/>
      <c r="D65" s="609"/>
      <c r="E65" s="610"/>
      <c r="F65" s="60">
        <v>0</v>
      </c>
      <c r="G65" s="611" t="str">
        <f>IF(F27="Escolha o regime de contribuição","",IF(F27="DESONERADO","OK",IF(F27="ONERADO","OK")))</f>
        <v>OK</v>
      </c>
      <c r="H65" s="612"/>
      <c r="I65" s="598"/>
      <c r="J65" s="622"/>
      <c r="K65" s="622"/>
      <c r="L65" s="622"/>
      <c r="M65" s="622"/>
      <c r="N65" s="599"/>
    </row>
    <row r="66" spans="1:16" ht="24" customHeight="1" x14ac:dyDescent="0.25">
      <c r="B66" s="77"/>
      <c r="C66" s="77"/>
      <c r="D66" s="77"/>
      <c r="E66" s="77"/>
      <c r="F66" s="61"/>
      <c r="G66" s="78"/>
      <c r="H66" s="78"/>
      <c r="I66" s="78"/>
      <c r="J66" s="78"/>
      <c r="K66" s="78"/>
      <c r="L66" s="78"/>
      <c r="M66" s="78"/>
      <c r="N66" s="78"/>
    </row>
    <row r="67" spans="1:16" ht="24" customHeight="1" x14ac:dyDescent="0.25">
      <c r="B67" s="625" t="s">
        <v>146</v>
      </c>
      <c r="C67" s="625"/>
      <c r="D67" s="625"/>
      <c r="E67" s="625"/>
      <c r="F67" s="61"/>
      <c r="G67" s="78"/>
      <c r="H67" s="78"/>
      <c r="I67" s="78"/>
      <c r="J67" s="78"/>
      <c r="K67" s="78"/>
      <c r="L67" s="78"/>
      <c r="M67" s="78"/>
      <c r="N67" s="78"/>
    </row>
    <row r="68" spans="1:16" ht="24" customHeight="1" x14ac:dyDescent="0.25">
      <c r="B68" s="98">
        <v>0.05</v>
      </c>
      <c r="C68" s="645" t="s">
        <v>148</v>
      </c>
      <c r="D68" s="645"/>
      <c r="E68" s="645"/>
      <c r="F68" s="79"/>
      <c r="G68" s="78"/>
      <c r="H68" s="78"/>
      <c r="I68" s="78"/>
      <c r="J68" s="78"/>
      <c r="K68" s="78"/>
      <c r="L68" s="78"/>
      <c r="M68" s="78"/>
      <c r="N68" s="78"/>
    </row>
    <row r="69" spans="1:16" ht="14" x14ac:dyDescent="0.3">
      <c r="A69"/>
      <c r="B69" s="80">
        <v>0.4</v>
      </c>
      <c r="C69" s="645" t="s">
        <v>149</v>
      </c>
      <c r="D69" s="645"/>
      <c r="E69" s="645"/>
      <c r="F69" s="61"/>
      <c r="G69" s="45"/>
      <c r="H69" s="45"/>
      <c r="I69" s="45"/>
      <c r="J69" s="45"/>
      <c r="K69" s="45"/>
      <c r="L69" s="45"/>
      <c r="M69" s="45"/>
      <c r="N69" s="45"/>
      <c r="O69"/>
    </row>
    <row r="70" spans="1:16" ht="15.5" x14ac:dyDescent="0.3">
      <c r="A70"/>
      <c r="B70"/>
      <c r="C70" s="49"/>
      <c r="D70" s="616" t="s">
        <v>7</v>
      </c>
      <c r="E70" s="616"/>
      <c r="F70" s="616"/>
      <c r="G70" s="616"/>
      <c r="H70" s="616"/>
      <c r="I70" s="616"/>
      <c r="J70" s="616"/>
      <c r="K70" s="616"/>
      <c r="L70" s="617">
        <f>'Orçamento Sintético'!L8</f>
        <v>45301</v>
      </c>
      <c r="M70" s="617"/>
      <c r="N70" s="49"/>
      <c r="O70"/>
    </row>
    <row r="71" spans="1:16" ht="12" customHeight="1" x14ac:dyDescent="0.3">
      <c r="A71"/>
      <c r="B71" s="613"/>
      <c r="C71" s="613"/>
      <c r="D71" s="613"/>
      <c r="E71" s="613"/>
      <c r="F71" s="613"/>
      <c r="G71" s="613"/>
      <c r="H71" s="613"/>
      <c r="I71" s="613"/>
      <c r="J71" s="613"/>
      <c r="K71" s="613"/>
      <c r="L71" s="613"/>
      <c r="M71" s="613"/>
      <c r="N71" s="613"/>
      <c r="O71"/>
    </row>
    <row r="72" spans="1:16" ht="14.25" customHeight="1" x14ac:dyDescent="0.3">
      <c r="A72"/>
      <c r="B72" s="613"/>
      <c r="C72" s="613"/>
      <c r="D72" s="613"/>
      <c r="E72" s="613"/>
      <c r="F72" s="613"/>
      <c r="G72" s="613"/>
      <c r="H72" s="613"/>
      <c r="I72" s="613"/>
      <c r="J72" s="613"/>
      <c r="K72" s="613"/>
      <c r="L72" s="613"/>
      <c r="M72" s="613"/>
      <c r="N72" s="613"/>
      <c r="O72"/>
      <c r="P72" s="50" t="s">
        <v>132</v>
      </c>
    </row>
    <row r="73" spans="1:16" ht="10.5" customHeight="1" x14ac:dyDescent="0.3">
      <c r="A73"/>
      <c r="B73" s="613"/>
      <c r="C73" s="613"/>
      <c r="D73" s="613"/>
      <c r="E73" s="613"/>
      <c r="F73" s="613"/>
      <c r="G73" s="613"/>
      <c r="H73" s="613"/>
      <c r="I73" s="613"/>
      <c r="J73" s="613"/>
      <c r="K73" s="613"/>
      <c r="L73" s="613"/>
      <c r="M73" s="613"/>
      <c r="N73" s="613"/>
      <c r="O73"/>
      <c r="P73" s="50" t="s">
        <v>133</v>
      </c>
    </row>
    <row r="74" spans="1:16" ht="12" customHeight="1" x14ac:dyDescent="0.3">
      <c r="A74"/>
      <c r="B74" s="613"/>
      <c r="C74" s="613"/>
      <c r="D74" s="613"/>
      <c r="E74" s="613"/>
      <c r="F74" s="613"/>
      <c r="G74" s="613"/>
      <c r="H74" s="613"/>
      <c r="I74" s="613"/>
      <c r="J74" s="613"/>
      <c r="K74" s="613"/>
      <c r="L74" s="613"/>
      <c r="M74" s="613"/>
      <c r="N74" s="613"/>
      <c r="O74"/>
    </row>
    <row r="75" spans="1:16" ht="14" x14ac:dyDescent="0.3">
      <c r="A75"/>
      <c r="B75"/>
      <c r="C75"/>
      <c r="D75"/>
      <c r="E75"/>
      <c r="F75"/>
      <c r="G75"/>
      <c r="H75"/>
      <c r="I75" s="46"/>
      <c r="J75" s="614" t="s">
        <v>134</v>
      </c>
      <c r="K75" s="615"/>
      <c r="L75" s="615"/>
      <c r="M75" s="615"/>
      <c r="N75"/>
      <c r="O75"/>
    </row>
    <row r="76" spans="1:16" ht="12.75" customHeight="1" x14ac:dyDescent="0.3">
      <c r="A76"/>
      <c r="B76"/>
      <c r="C76" s="48"/>
      <c r="D76" s="48"/>
      <c r="E76" s="48"/>
      <c r="F76" s="48"/>
      <c r="G76" s="48"/>
      <c r="H76" s="48"/>
      <c r="I76"/>
      <c r="J76" s="607" t="s">
        <v>135</v>
      </c>
      <c r="K76" s="607"/>
      <c r="L76" s="607"/>
      <c r="M76" s="607"/>
      <c r="N76" s="47"/>
      <c r="O76"/>
    </row>
    <row r="77" spans="1:16" ht="14" x14ac:dyDescent="0.3">
      <c r="A77"/>
      <c r="B77" s="48"/>
      <c r="C77" s="48"/>
      <c r="D77" s="48"/>
      <c r="E77" s="48"/>
      <c r="F77" s="48"/>
      <c r="G77" s="48"/>
      <c r="H77" s="48"/>
      <c r="I77" s="48"/>
      <c r="J77" s="607" t="s">
        <v>14</v>
      </c>
      <c r="K77" s="607"/>
      <c r="L77" s="607"/>
      <c r="M77" s="607"/>
      <c r="N77" s="47"/>
      <c r="O77"/>
    </row>
    <row r="78" spans="1:16" ht="14" x14ac:dyDescent="0.3">
      <c r="A78"/>
      <c r="B78" s="47"/>
      <c r="C78" s="47"/>
      <c r="D78" s="47"/>
      <c r="E78" s="47"/>
      <c r="F78" s="47"/>
      <c r="G78" s="47"/>
      <c r="H78"/>
      <c r="I78" s="47"/>
      <c r="J78" s="47"/>
      <c r="K78" s="47"/>
      <c r="L78" s="47"/>
      <c r="M78" s="47"/>
      <c r="N78" s="47"/>
      <c r="O78"/>
    </row>
    <row r="79" spans="1:16" ht="1.5" hidden="1" customHeight="1" x14ac:dyDescent="0.25">
      <c r="B79" s="62"/>
      <c r="C79" s="62"/>
      <c r="D79" s="62"/>
      <c r="E79" s="62"/>
      <c r="F79" s="62"/>
      <c r="G79" s="62"/>
      <c r="I79" s="62"/>
      <c r="J79" s="62"/>
      <c r="K79" s="62"/>
      <c r="L79" s="62"/>
      <c r="M79" s="62"/>
      <c r="N79" s="62"/>
    </row>
    <row r="80" spans="1:16" hidden="1" x14ac:dyDescent="0.25">
      <c r="B80" s="62"/>
      <c r="C80" s="62"/>
      <c r="D80" s="62"/>
      <c r="E80" s="62"/>
      <c r="F80" s="62"/>
      <c r="G80" s="62"/>
      <c r="I80" s="62"/>
      <c r="J80" s="62"/>
      <c r="K80" s="62"/>
      <c r="L80" s="62"/>
      <c r="M80" s="62"/>
      <c r="N80" s="62"/>
    </row>
    <row r="81" spans="2:14" hidden="1" x14ac:dyDescent="0.25">
      <c r="B81" s="62"/>
      <c r="C81" s="62"/>
      <c r="D81" s="62"/>
      <c r="E81" s="62"/>
      <c r="F81" s="62"/>
      <c r="G81" s="62"/>
      <c r="I81" s="62"/>
      <c r="J81" s="62"/>
      <c r="K81" s="62"/>
      <c r="L81" s="62"/>
      <c r="M81" s="62"/>
      <c r="N81" s="62"/>
    </row>
    <row r="82" spans="2:14" hidden="1" x14ac:dyDescent="0.25">
      <c r="B82" s="62"/>
      <c r="C82" s="62"/>
      <c r="D82" s="62"/>
      <c r="E82" s="62"/>
      <c r="F82" s="62"/>
      <c r="G82" s="62"/>
      <c r="I82" s="62"/>
      <c r="J82" s="62"/>
      <c r="K82" s="62"/>
      <c r="L82" s="62"/>
      <c r="M82" s="62"/>
      <c r="N82" s="62"/>
    </row>
    <row r="83" spans="2:14" hidden="1" x14ac:dyDescent="0.25">
      <c r="B83" s="62"/>
      <c r="C83" s="62"/>
      <c r="D83" s="62"/>
      <c r="E83" s="62"/>
      <c r="F83" s="62"/>
      <c r="G83" s="62"/>
      <c r="I83" s="62"/>
      <c r="J83" s="62"/>
      <c r="K83" s="62"/>
      <c r="L83" s="62"/>
      <c r="M83" s="62"/>
      <c r="N83" s="62"/>
    </row>
    <row r="84" spans="2:14" hidden="1" x14ac:dyDescent="0.25">
      <c r="B84" s="62"/>
      <c r="C84" s="62"/>
      <c r="D84" s="62"/>
      <c r="E84" s="62"/>
      <c r="F84" s="62"/>
      <c r="G84" s="62"/>
      <c r="I84" s="62"/>
      <c r="J84" s="62"/>
      <c r="K84" s="62"/>
      <c r="L84" s="62"/>
      <c r="M84" s="62"/>
      <c r="N84" s="62"/>
    </row>
    <row r="85" spans="2:14" hidden="1" x14ac:dyDescent="0.25"/>
    <row r="86" spans="2:14" hidden="1" x14ac:dyDescent="0.25"/>
    <row r="87" spans="2:14" hidden="1" x14ac:dyDescent="0.25"/>
    <row r="88" spans="2:14" x14ac:dyDescent="0.25"/>
    <row r="89" spans="2:14" x14ac:dyDescent="0.25"/>
    <row r="90" spans="2:14" x14ac:dyDescent="0.25"/>
    <row r="91" spans="2:14" x14ac:dyDescent="0.25"/>
    <row r="92" spans="2:14" x14ac:dyDescent="0.25"/>
    <row r="93" spans="2:14" x14ac:dyDescent="0.25"/>
    <row r="94" spans="2:14" x14ac:dyDescent="0.25"/>
    <row r="95" spans="2:14" x14ac:dyDescent="0.25"/>
    <row r="96" spans="2:14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  <row r="103" ht="12.5" customHeight="1" x14ac:dyDescent="0.25"/>
    <row r="104" ht="12.5" customHeight="1" x14ac:dyDescent="0.25"/>
    <row r="105" ht="12.5" customHeight="1" x14ac:dyDescent="0.25"/>
    <row r="106" ht="12.5" customHeight="1" x14ac:dyDescent="0.25"/>
    <row r="107" ht="12.5" customHeight="1" x14ac:dyDescent="0.25"/>
    <row r="108" ht="12.5" customHeight="1" x14ac:dyDescent="0.25"/>
    <row r="109" ht="12.5" customHeight="1" x14ac:dyDescent="0.25"/>
    <row r="110" ht="12.5" customHeight="1" x14ac:dyDescent="0.25"/>
    <row r="111" ht="12.5" customHeight="1" x14ac:dyDescent="0.25"/>
    <row r="112" ht="12.5" customHeight="1" x14ac:dyDescent="0.25"/>
    <row r="113" ht="12.5" customHeight="1" x14ac:dyDescent="0.25"/>
    <row r="114" ht="12.5" customHeight="1" x14ac:dyDescent="0.25"/>
    <row r="115" ht="12.5" customHeight="1" x14ac:dyDescent="0.25"/>
  </sheetData>
  <sheetProtection selectLockedCells="1"/>
  <mergeCells count="63">
    <mergeCell ref="C12:J12"/>
    <mergeCell ref="C68:E68"/>
    <mergeCell ref="C69:E69"/>
    <mergeCell ref="B40:E45"/>
    <mergeCell ref="B37:E39"/>
    <mergeCell ref="B47:E47"/>
    <mergeCell ref="B61:E61"/>
    <mergeCell ref="B57:E57"/>
    <mergeCell ref="B60:H60"/>
    <mergeCell ref="B56:H56"/>
    <mergeCell ref="B58:E58"/>
    <mergeCell ref="F58:F59"/>
    <mergeCell ref="G58:H59"/>
    <mergeCell ref="B52:E52"/>
    <mergeCell ref="F52:F53"/>
    <mergeCell ref="G52:H53"/>
    <mergeCell ref="C7:N7"/>
    <mergeCell ref="C8:N8"/>
    <mergeCell ref="B10:N10"/>
    <mergeCell ref="D2:N2"/>
    <mergeCell ref="D3:N3"/>
    <mergeCell ref="D4:N4"/>
    <mergeCell ref="D5:N5"/>
    <mergeCell ref="C9:N9"/>
    <mergeCell ref="J77:M77"/>
    <mergeCell ref="B65:E65"/>
    <mergeCell ref="G65:H65"/>
    <mergeCell ref="B71:N74"/>
    <mergeCell ref="J75:M75"/>
    <mergeCell ref="D70:K70"/>
    <mergeCell ref="L70:M70"/>
    <mergeCell ref="J76:M76"/>
    <mergeCell ref="I58:N65"/>
    <mergeCell ref="B62:E62"/>
    <mergeCell ref="G62:H62"/>
    <mergeCell ref="B63:E63"/>
    <mergeCell ref="G63:H63"/>
    <mergeCell ref="B64:E64"/>
    <mergeCell ref="G64:H64"/>
    <mergeCell ref="B67:E67"/>
    <mergeCell ref="I52:N55"/>
    <mergeCell ref="B54:E54"/>
    <mergeCell ref="F54:F55"/>
    <mergeCell ref="G54:H55"/>
    <mergeCell ref="I44:N44"/>
    <mergeCell ref="I45:N51"/>
    <mergeCell ref="B46:E46"/>
    <mergeCell ref="G46:H46"/>
    <mergeCell ref="B48:E48"/>
    <mergeCell ref="F48:F49"/>
    <mergeCell ref="G48:H49"/>
    <mergeCell ref="B50:E50"/>
    <mergeCell ref="F50:F51"/>
    <mergeCell ref="G50:H51"/>
    <mergeCell ref="B22:N23"/>
    <mergeCell ref="B24:E26"/>
    <mergeCell ref="F24:H26"/>
    <mergeCell ref="I24:N24"/>
    <mergeCell ref="I25:N43"/>
    <mergeCell ref="B27:E30"/>
    <mergeCell ref="F27:H30"/>
    <mergeCell ref="B31:E36"/>
    <mergeCell ref="F31:H45"/>
  </mergeCells>
  <conditionalFormatting sqref="F3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48:G55 G58:G59 G61:G6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65:H6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5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107:WVN983109 F65603:F65605 JB65603:JB65605 SX65603:SX65605 ACT65603:ACT65605 AMP65603:AMP65605 AWL65603:AWL65605 BGH65603:BGH65605 BQD65603:BQD65605 BZZ65603:BZZ65605 CJV65603:CJV65605 CTR65603:CTR65605 DDN65603:DDN65605 DNJ65603:DNJ65605 DXF65603:DXF65605 EHB65603:EHB65605 EQX65603:EQX65605 FAT65603:FAT65605 FKP65603:FKP65605 FUL65603:FUL65605 GEH65603:GEH65605 GOD65603:GOD65605 GXZ65603:GXZ65605 HHV65603:HHV65605 HRR65603:HRR65605 IBN65603:IBN65605 ILJ65603:ILJ65605 IVF65603:IVF65605 JFB65603:JFB65605 JOX65603:JOX65605 JYT65603:JYT65605 KIP65603:KIP65605 KSL65603:KSL65605 LCH65603:LCH65605 LMD65603:LMD65605 LVZ65603:LVZ65605 MFV65603:MFV65605 MPR65603:MPR65605 MZN65603:MZN65605 NJJ65603:NJJ65605 NTF65603:NTF65605 ODB65603:ODB65605 OMX65603:OMX65605 OWT65603:OWT65605 PGP65603:PGP65605 PQL65603:PQL65605 QAH65603:QAH65605 QKD65603:QKD65605 QTZ65603:QTZ65605 RDV65603:RDV65605 RNR65603:RNR65605 RXN65603:RXN65605 SHJ65603:SHJ65605 SRF65603:SRF65605 TBB65603:TBB65605 TKX65603:TKX65605 TUT65603:TUT65605 UEP65603:UEP65605 UOL65603:UOL65605 UYH65603:UYH65605 VID65603:VID65605 VRZ65603:VRZ65605 WBV65603:WBV65605 WLR65603:WLR65605 WVN65603:WVN65605 F131139:F131141 JB131139:JB131141 SX131139:SX131141 ACT131139:ACT131141 AMP131139:AMP131141 AWL131139:AWL131141 BGH131139:BGH131141 BQD131139:BQD131141 BZZ131139:BZZ131141 CJV131139:CJV131141 CTR131139:CTR131141 DDN131139:DDN131141 DNJ131139:DNJ131141 DXF131139:DXF131141 EHB131139:EHB131141 EQX131139:EQX131141 FAT131139:FAT131141 FKP131139:FKP131141 FUL131139:FUL131141 GEH131139:GEH131141 GOD131139:GOD131141 GXZ131139:GXZ131141 HHV131139:HHV131141 HRR131139:HRR131141 IBN131139:IBN131141 ILJ131139:ILJ131141 IVF131139:IVF131141 JFB131139:JFB131141 JOX131139:JOX131141 JYT131139:JYT131141 KIP131139:KIP131141 KSL131139:KSL131141 LCH131139:LCH131141 LMD131139:LMD131141 LVZ131139:LVZ131141 MFV131139:MFV131141 MPR131139:MPR131141 MZN131139:MZN131141 NJJ131139:NJJ131141 NTF131139:NTF131141 ODB131139:ODB131141 OMX131139:OMX131141 OWT131139:OWT131141 PGP131139:PGP131141 PQL131139:PQL131141 QAH131139:QAH131141 QKD131139:QKD131141 QTZ131139:QTZ131141 RDV131139:RDV131141 RNR131139:RNR131141 RXN131139:RXN131141 SHJ131139:SHJ131141 SRF131139:SRF131141 TBB131139:TBB131141 TKX131139:TKX131141 TUT131139:TUT131141 UEP131139:UEP131141 UOL131139:UOL131141 UYH131139:UYH131141 VID131139:VID131141 VRZ131139:VRZ131141 WBV131139:WBV131141 WLR131139:WLR131141 WVN131139:WVN131141 F196675:F196677 JB196675:JB196677 SX196675:SX196677 ACT196675:ACT196677 AMP196675:AMP196677 AWL196675:AWL196677 BGH196675:BGH196677 BQD196675:BQD196677 BZZ196675:BZZ196677 CJV196675:CJV196677 CTR196675:CTR196677 DDN196675:DDN196677 DNJ196675:DNJ196677 DXF196675:DXF196677 EHB196675:EHB196677 EQX196675:EQX196677 FAT196675:FAT196677 FKP196675:FKP196677 FUL196675:FUL196677 GEH196675:GEH196677 GOD196675:GOD196677 GXZ196675:GXZ196677 HHV196675:HHV196677 HRR196675:HRR196677 IBN196675:IBN196677 ILJ196675:ILJ196677 IVF196675:IVF196677 JFB196675:JFB196677 JOX196675:JOX196677 JYT196675:JYT196677 KIP196675:KIP196677 KSL196675:KSL196677 LCH196675:LCH196677 LMD196675:LMD196677 LVZ196675:LVZ196677 MFV196675:MFV196677 MPR196675:MPR196677 MZN196675:MZN196677 NJJ196675:NJJ196677 NTF196675:NTF196677 ODB196675:ODB196677 OMX196675:OMX196677 OWT196675:OWT196677 PGP196675:PGP196677 PQL196675:PQL196677 QAH196675:QAH196677 QKD196675:QKD196677 QTZ196675:QTZ196677 RDV196675:RDV196677 RNR196675:RNR196677 RXN196675:RXN196677 SHJ196675:SHJ196677 SRF196675:SRF196677 TBB196675:TBB196677 TKX196675:TKX196677 TUT196675:TUT196677 UEP196675:UEP196677 UOL196675:UOL196677 UYH196675:UYH196677 VID196675:VID196677 VRZ196675:VRZ196677 WBV196675:WBV196677 WLR196675:WLR196677 WVN196675:WVN196677 F262211:F262213 JB262211:JB262213 SX262211:SX262213 ACT262211:ACT262213 AMP262211:AMP262213 AWL262211:AWL262213 BGH262211:BGH262213 BQD262211:BQD262213 BZZ262211:BZZ262213 CJV262211:CJV262213 CTR262211:CTR262213 DDN262211:DDN262213 DNJ262211:DNJ262213 DXF262211:DXF262213 EHB262211:EHB262213 EQX262211:EQX262213 FAT262211:FAT262213 FKP262211:FKP262213 FUL262211:FUL262213 GEH262211:GEH262213 GOD262211:GOD262213 GXZ262211:GXZ262213 HHV262211:HHV262213 HRR262211:HRR262213 IBN262211:IBN262213 ILJ262211:ILJ262213 IVF262211:IVF262213 JFB262211:JFB262213 JOX262211:JOX262213 JYT262211:JYT262213 KIP262211:KIP262213 KSL262211:KSL262213 LCH262211:LCH262213 LMD262211:LMD262213 LVZ262211:LVZ262213 MFV262211:MFV262213 MPR262211:MPR262213 MZN262211:MZN262213 NJJ262211:NJJ262213 NTF262211:NTF262213 ODB262211:ODB262213 OMX262211:OMX262213 OWT262211:OWT262213 PGP262211:PGP262213 PQL262211:PQL262213 QAH262211:QAH262213 QKD262211:QKD262213 QTZ262211:QTZ262213 RDV262211:RDV262213 RNR262211:RNR262213 RXN262211:RXN262213 SHJ262211:SHJ262213 SRF262211:SRF262213 TBB262211:TBB262213 TKX262211:TKX262213 TUT262211:TUT262213 UEP262211:UEP262213 UOL262211:UOL262213 UYH262211:UYH262213 VID262211:VID262213 VRZ262211:VRZ262213 WBV262211:WBV262213 WLR262211:WLR262213 WVN262211:WVN262213 F327747:F327749 JB327747:JB327749 SX327747:SX327749 ACT327747:ACT327749 AMP327747:AMP327749 AWL327747:AWL327749 BGH327747:BGH327749 BQD327747:BQD327749 BZZ327747:BZZ327749 CJV327747:CJV327749 CTR327747:CTR327749 DDN327747:DDN327749 DNJ327747:DNJ327749 DXF327747:DXF327749 EHB327747:EHB327749 EQX327747:EQX327749 FAT327747:FAT327749 FKP327747:FKP327749 FUL327747:FUL327749 GEH327747:GEH327749 GOD327747:GOD327749 GXZ327747:GXZ327749 HHV327747:HHV327749 HRR327747:HRR327749 IBN327747:IBN327749 ILJ327747:ILJ327749 IVF327747:IVF327749 JFB327747:JFB327749 JOX327747:JOX327749 JYT327747:JYT327749 KIP327747:KIP327749 KSL327747:KSL327749 LCH327747:LCH327749 LMD327747:LMD327749 LVZ327747:LVZ327749 MFV327747:MFV327749 MPR327747:MPR327749 MZN327747:MZN327749 NJJ327747:NJJ327749 NTF327747:NTF327749 ODB327747:ODB327749 OMX327747:OMX327749 OWT327747:OWT327749 PGP327747:PGP327749 PQL327747:PQL327749 QAH327747:QAH327749 QKD327747:QKD327749 QTZ327747:QTZ327749 RDV327747:RDV327749 RNR327747:RNR327749 RXN327747:RXN327749 SHJ327747:SHJ327749 SRF327747:SRF327749 TBB327747:TBB327749 TKX327747:TKX327749 TUT327747:TUT327749 UEP327747:UEP327749 UOL327747:UOL327749 UYH327747:UYH327749 VID327747:VID327749 VRZ327747:VRZ327749 WBV327747:WBV327749 WLR327747:WLR327749 WVN327747:WVN327749 F393283:F393285 JB393283:JB393285 SX393283:SX393285 ACT393283:ACT393285 AMP393283:AMP393285 AWL393283:AWL393285 BGH393283:BGH393285 BQD393283:BQD393285 BZZ393283:BZZ393285 CJV393283:CJV393285 CTR393283:CTR393285 DDN393283:DDN393285 DNJ393283:DNJ393285 DXF393283:DXF393285 EHB393283:EHB393285 EQX393283:EQX393285 FAT393283:FAT393285 FKP393283:FKP393285 FUL393283:FUL393285 GEH393283:GEH393285 GOD393283:GOD393285 GXZ393283:GXZ393285 HHV393283:HHV393285 HRR393283:HRR393285 IBN393283:IBN393285 ILJ393283:ILJ393285 IVF393283:IVF393285 JFB393283:JFB393285 JOX393283:JOX393285 JYT393283:JYT393285 KIP393283:KIP393285 KSL393283:KSL393285 LCH393283:LCH393285 LMD393283:LMD393285 LVZ393283:LVZ393285 MFV393283:MFV393285 MPR393283:MPR393285 MZN393283:MZN393285 NJJ393283:NJJ393285 NTF393283:NTF393285 ODB393283:ODB393285 OMX393283:OMX393285 OWT393283:OWT393285 PGP393283:PGP393285 PQL393283:PQL393285 QAH393283:QAH393285 QKD393283:QKD393285 QTZ393283:QTZ393285 RDV393283:RDV393285 RNR393283:RNR393285 RXN393283:RXN393285 SHJ393283:SHJ393285 SRF393283:SRF393285 TBB393283:TBB393285 TKX393283:TKX393285 TUT393283:TUT393285 UEP393283:UEP393285 UOL393283:UOL393285 UYH393283:UYH393285 VID393283:VID393285 VRZ393283:VRZ393285 WBV393283:WBV393285 WLR393283:WLR393285 WVN393283:WVN393285 F458819:F458821 JB458819:JB458821 SX458819:SX458821 ACT458819:ACT458821 AMP458819:AMP458821 AWL458819:AWL458821 BGH458819:BGH458821 BQD458819:BQD458821 BZZ458819:BZZ458821 CJV458819:CJV458821 CTR458819:CTR458821 DDN458819:DDN458821 DNJ458819:DNJ458821 DXF458819:DXF458821 EHB458819:EHB458821 EQX458819:EQX458821 FAT458819:FAT458821 FKP458819:FKP458821 FUL458819:FUL458821 GEH458819:GEH458821 GOD458819:GOD458821 GXZ458819:GXZ458821 HHV458819:HHV458821 HRR458819:HRR458821 IBN458819:IBN458821 ILJ458819:ILJ458821 IVF458819:IVF458821 JFB458819:JFB458821 JOX458819:JOX458821 JYT458819:JYT458821 KIP458819:KIP458821 KSL458819:KSL458821 LCH458819:LCH458821 LMD458819:LMD458821 LVZ458819:LVZ458821 MFV458819:MFV458821 MPR458819:MPR458821 MZN458819:MZN458821 NJJ458819:NJJ458821 NTF458819:NTF458821 ODB458819:ODB458821 OMX458819:OMX458821 OWT458819:OWT458821 PGP458819:PGP458821 PQL458819:PQL458821 QAH458819:QAH458821 QKD458819:QKD458821 QTZ458819:QTZ458821 RDV458819:RDV458821 RNR458819:RNR458821 RXN458819:RXN458821 SHJ458819:SHJ458821 SRF458819:SRF458821 TBB458819:TBB458821 TKX458819:TKX458821 TUT458819:TUT458821 UEP458819:UEP458821 UOL458819:UOL458821 UYH458819:UYH458821 VID458819:VID458821 VRZ458819:VRZ458821 WBV458819:WBV458821 WLR458819:WLR458821 WVN458819:WVN458821 F524355:F524357 JB524355:JB524357 SX524355:SX524357 ACT524355:ACT524357 AMP524355:AMP524357 AWL524355:AWL524357 BGH524355:BGH524357 BQD524355:BQD524357 BZZ524355:BZZ524357 CJV524355:CJV524357 CTR524355:CTR524357 DDN524355:DDN524357 DNJ524355:DNJ524357 DXF524355:DXF524357 EHB524355:EHB524357 EQX524355:EQX524357 FAT524355:FAT524357 FKP524355:FKP524357 FUL524355:FUL524357 GEH524355:GEH524357 GOD524355:GOD524357 GXZ524355:GXZ524357 HHV524355:HHV524357 HRR524355:HRR524357 IBN524355:IBN524357 ILJ524355:ILJ524357 IVF524355:IVF524357 JFB524355:JFB524357 JOX524355:JOX524357 JYT524355:JYT524357 KIP524355:KIP524357 KSL524355:KSL524357 LCH524355:LCH524357 LMD524355:LMD524357 LVZ524355:LVZ524357 MFV524355:MFV524357 MPR524355:MPR524357 MZN524355:MZN524357 NJJ524355:NJJ524357 NTF524355:NTF524357 ODB524355:ODB524357 OMX524355:OMX524357 OWT524355:OWT524357 PGP524355:PGP524357 PQL524355:PQL524357 QAH524355:QAH524357 QKD524355:QKD524357 QTZ524355:QTZ524357 RDV524355:RDV524357 RNR524355:RNR524357 RXN524355:RXN524357 SHJ524355:SHJ524357 SRF524355:SRF524357 TBB524355:TBB524357 TKX524355:TKX524357 TUT524355:TUT524357 UEP524355:UEP524357 UOL524355:UOL524357 UYH524355:UYH524357 VID524355:VID524357 VRZ524355:VRZ524357 WBV524355:WBV524357 WLR524355:WLR524357 WVN524355:WVN524357 F589891:F589893 JB589891:JB589893 SX589891:SX589893 ACT589891:ACT589893 AMP589891:AMP589893 AWL589891:AWL589893 BGH589891:BGH589893 BQD589891:BQD589893 BZZ589891:BZZ589893 CJV589891:CJV589893 CTR589891:CTR589893 DDN589891:DDN589893 DNJ589891:DNJ589893 DXF589891:DXF589893 EHB589891:EHB589893 EQX589891:EQX589893 FAT589891:FAT589893 FKP589891:FKP589893 FUL589891:FUL589893 GEH589891:GEH589893 GOD589891:GOD589893 GXZ589891:GXZ589893 HHV589891:HHV589893 HRR589891:HRR589893 IBN589891:IBN589893 ILJ589891:ILJ589893 IVF589891:IVF589893 JFB589891:JFB589893 JOX589891:JOX589893 JYT589891:JYT589893 KIP589891:KIP589893 KSL589891:KSL589893 LCH589891:LCH589893 LMD589891:LMD589893 LVZ589891:LVZ589893 MFV589891:MFV589893 MPR589891:MPR589893 MZN589891:MZN589893 NJJ589891:NJJ589893 NTF589891:NTF589893 ODB589891:ODB589893 OMX589891:OMX589893 OWT589891:OWT589893 PGP589891:PGP589893 PQL589891:PQL589893 QAH589891:QAH589893 QKD589891:QKD589893 QTZ589891:QTZ589893 RDV589891:RDV589893 RNR589891:RNR589893 RXN589891:RXN589893 SHJ589891:SHJ589893 SRF589891:SRF589893 TBB589891:TBB589893 TKX589891:TKX589893 TUT589891:TUT589893 UEP589891:UEP589893 UOL589891:UOL589893 UYH589891:UYH589893 VID589891:VID589893 VRZ589891:VRZ589893 WBV589891:WBV589893 WLR589891:WLR589893 WVN589891:WVN589893 F655427:F655429 JB655427:JB655429 SX655427:SX655429 ACT655427:ACT655429 AMP655427:AMP655429 AWL655427:AWL655429 BGH655427:BGH655429 BQD655427:BQD655429 BZZ655427:BZZ655429 CJV655427:CJV655429 CTR655427:CTR655429 DDN655427:DDN655429 DNJ655427:DNJ655429 DXF655427:DXF655429 EHB655427:EHB655429 EQX655427:EQX655429 FAT655427:FAT655429 FKP655427:FKP655429 FUL655427:FUL655429 GEH655427:GEH655429 GOD655427:GOD655429 GXZ655427:GXZ655429 HHV655427:HHV655429 HRR655427:HRR655429 IBN655427:IBN655429 ILJ655427:ILJ655429 IVF655427:IVF655429 JFB655427:JFB655429 JOX655427:JOX655429 JYT655427:JYT655429 KIP655427:KIP655429 KSL655427:KSL655429 LCH655427:LCH655429 LMD655427:LMD655429 LVZ655427:LVZ655429 MFV655427:MFV655429 MPR655427:MPR655429 MZN655427:MZN655429 NJJ655427:NJJ655429 NTF655427:NTF655429 ODB655427:ODB655429 OMX655427:OMX655429 OWT655427:OWT655429 PGP655427:PGP655429 PQL655427:PQL655429 QAH655427:QAH655429 QKD655427:QKD655429 QTZ655427:QTZ655429 RDV655427:RDV655429 RNR655427:RNR655429 RXN655427:RXN655429 SHJ655427:SHJ655429 SRF655427:SRF655429 TBB655427:TBB655429 TKX655427:TKX655429 TUT655427:TUT655429 UEP655427:UEP655429 UOL655427:UOL655429 UYH655427:UYH655429 VID655427:VID655429 VRZ655427:VRZ655429 WBV655427:WBV655429 WLR655427:WLR655429 WVN655427:WVN655429 F720963:F720965 JB720963:JB720965 SX720963:SX720965 ACT720963:ACT720965 AMP720963:AMP720965 AWL720963:AWL720965 BGH720963:BGH720965 BQD720963:BQD720965 BZZ720963:BZZ720965 CJV720963:CJV720965 CTR720963:CTR720965 DDN720963:DDN720965 DNJ720963:DNJ720965 DXF720963:DXF720965 EHB720963:EHB720965 EQX720963:EQX720965 FAT720963:FAT720965 FKP720963:FKP720965 FUL720963:FUL720965 GEH720963:GEH720965 GOD720963:GOD720965 GXZ720963:GXZ720965 HHV720963:HHV720965 HRR720963:HRR720965 IBN720963:IBN720965 ILJ720963:ILJ720965 IVF720963:IVF720965 JFB720963:JFB720965 JOX720963:JOX720965 JYT720963:JYT720965 KIP720963:KIP720965 KSL720963:KSL720965 LCH720963:LCH720965 LMD720963:LMD720965 LVZ720963:LVZ720965 MFV720963:MFV720965 MPR720963:MPR720965 MZN720963:MZN720965 NJJ720963:NJJ720965 NTF720963:NTF720965 ODB720963:ODB720965 OMX720963:OMX720965 OWT720963:OWT720965 PGP720963:PGP720965 PQL720963:PQL720965 QAH720963:QAH720965 QKD720963:QKD720965 QTZ720963:QTZ720965 RDV720963:RDV720965 RNR720963:RNR720965 RXN720963:RXN720965 SHJ720963:SHJ720965 SRF720963:SRF720965 TBB720963:TBB720965 TKX720963:TKX720965 TUT720963:TUT720965 UEP720963:UEP720965 UOL720963:UOL720965 UYH720963:UYH720965 VID720963:VID720965 VRZ720963:VRZ720965 WBV720963:WBV720965 WLR720963:WLR720965 WVN720963:WVN720965 F786499:F786501 JB786499:JB786501 SX786499:SX786501 ACT786499:ACT786501 AMP786499:AMP786501 AWL786499:AWL786501 BGH786499:BGH786501 BQD786499:BQD786501 BZZ786499:BZZ786501 CJV786499:CJV786501 CTR786499:CTR786501 DDN786499:DDN786501 DNJ786499:DNJ786501 DXF786499:DXF786501 EHB786499:EHB786501 EQX786499:EQX786501 FAT786499:FAT786501 FKP786499:FKP786501 FUL786499:FUL786501 GEH786499:GEH786501 GOD786499:GOD786501 GXZ786499:GXZ786501 HHV786499:HHV786501 HRR786499:HRR786501 IBN786499:IBN786501 ILJ786499:ILJ786501 IVF786499:IVF786501 JFB786499:JFB786501 JOX786499:JOX786501 JYT786499:JYT786501 KIP786499:KIP786501 KSL786499:KSL786501 LCH786499:LCH786501 LMD786499:LMD786501 LVZ786499:LVZ786501 MFV786499:MFV786501 MPR786499:MPR786501 MZN786499:MZN786501 NJJ786499:NJJ786501 NTF786499:NTF786501 ODB786499:ODB786501 OMX786499:OMX786501 OWT786499:OWT786501 PGP786499:PGP786501 PQL786499:PQL786501 QAH786499:QAH786501 QKD786499:QKD786501 QTZ786499:QTZ786501 RDV786499:RDV786501 RNR786499:RNR786501 RXN786499:RXN786501 SHJ786499:SHJ786501 SRF786499:SRF786501 TBB786499:TBB786501 TKX786499:TKX786501 TUT786499:TUT786501 UEP786499:UEP786501 UOL786499:UOL786501 UYH786499:UYH786501 VID786499:VID786501 VRZ786499:VRZ786501 WBV786499:WBV786501 WLR786499:WLR786501 WVN786499:WVN786501 F852035:F852037 JB852035:JB852037 SX852035:SX852037 ACT852035:ACT852037 AMP852035:AMP852037 AWL852035:AWL852037 BGH852035:BGH852037 BQD852035:BQD852037 BZZ852035:BZZ852037 CJV852035:CJV852037 CTR852035:CTR852037 DDN852035:DDN852037 DNJ852035:DNJ852037 DXF852035:DXF852037 EHB852035:EHB852037 EQX852035:EQX852037 FAT852035:FAT852037 FKP852035:FKP852037 FUL852035:FUL852037 GEH852035:GEH852037 GOD852035:GOD852037 GXZ852035:GXZ852037 HHV852035:HHV852037 HRR852035:HRR852037 IBN852035:IBN852037 ILJ852035:ILJ852037 IVF852035:IVF852037 JFB852035:JFB852037 JOX852035:JOX852037 JYT852035:JYT852037 KIP852035:KIP852037 KSL852035:KSL852037 LCH852035:LCH852037 LMD852035:LMD852037 LVZ852035:LVZ852037 MFV852035:MFV852037 MPR852035:MPR852037 MZN852035:MZN852037 NJJ852035:NJJ852037 NTF852035:NTF852037 ODB852035:ODB852037 OMX852035:OMX852037 OWT852035:OWT852037 PGP852035:PGP852037 PQL852035:PQL852037 QAH852035:QAH852037 QKD852035:QKD852037 QTZ852035:QTZ852037 RDV852035:RDV852037 RNR852035:RNR852037 RXN852035:RXN852037 SHJ852035:SHJ852037 SRF852035:SRF852037 TBB852035:TBB852037 TKX852035:TKX852037 TUT852035:TUT852037 UEP852035:UEP852037 UOL852035:UOL852037 UYH852035:UYH852037 VID852035:VID852037 VRZ852035:VRZ852037 WBV852035:WBV852037 WLR852035:WLR852037 WVN852035:WVN852037 F917571:F917573 JB917571:JB917573 SX917571:SX917573 ACT917571:ACT917573 AMP917571:AMP917573 AWL917571:AWL917573 BGH917571:BGH917573 BQD917571:BQD917573 BZZ917571:BZZ917573 CJV917571:CJV917573 CTR917571:CTR917573 DDN917571:DDN917573 DNJ917571:DNJ917573 DXF917571:DXF917573 EHB917571:EHB917573 EQX917571:EQX917573 FAT917571:FAT917573 FKP917571:FKP917573 FUL917571:FUL917573 GEH917571:GEH917573 GOD917571:GOD917573 GXZ917571:GXZ917573 HHV917571:HHV917573 HRR917571:HRR917573 IBN917571:IBN917573 ILJ917571:ILJ917573 IVF917571:IVF917573 JFB917571:JFB917573 JOX917571:JOX917573 JYT917571:JYT917573 KIP917571:KIP917573 KSL917571:KSL917573 LCH917571:LCH917573 LMD917571:LMD917573 LVZ917571:LVZ917573 MFV917571:MFV917573 MPR917571:MPR917573 MZN917571:MZN917573 NJJ917571:NJJ917573 NTF917571:NTF917573 ODB917571:ODB917573 OMX917571:OMX917573 OWT917571:OWT917573 PGP917571:PGP917573 PQL917571:PQL917573 QAH917571:QAH917573 QKD917571:QKD917573 QTZ917571:QTZ917573 RDV917571:RDV917573 RNR917571:RNR917573 RXN917571:RXN917573 SHJ917571:SHJ917573 SRF917571:SRF917573 TBB917571:TBB917573 TKX917571:TKX917573 TUT917571:TUT917573 UEP917571:UEP917573 UOL917571:UOL917573 UYH917571:UYH917573 VID917571:VID917573 VRZ917571:VRZ917573 WBV917571:WBV917573 WLR917571:WLR917573 WVN917571:WVN917573 F983107:F983109 JB983107:JB983109 SX983107:SX983109 ACT983107:ACT983109 AMP983107:AMP983109 AWL983107:AWL983109 BGH983107:BGH983109 BQD983107:BQD983109 BZZ983107:BZZ983109 CJV983107:CJV983109 CTR983107:CTR983109 DDN983107:DDN983109 DNJ983107:DNJ983109 DXF983107:DXF983109 EHB983107:EHB983109 EQX983107:EQX983109 FAT983107:FAT983109 FKP983107:FKP983109 FUL983107:FUL983109 GEH983107:GEH983109 GOD983107:GOD983109 GXZ983107:GXZ983109 HHV983107:HHV983109 HRR983107:HRR983109 IBN983107:IBN983109 ILJ983107:ILJ983109 IVF983107:IVF983109 JFB983107:JFB983109 JOX983107:JOX983109 JYT983107:JYT983109 KIP983107:KIP983109 KSL983107:KSL983109 LCH983107:LCH983109 LMD983107:LMD983109 LVZ983107:LVZ983109 MFV983107:MFV983109 MPR983107:MPR983109 MZN983107:MZN983109 NJJ983107:NJJ983109 NTF983107:NTF983109 ODB983107:ODB983109 OMX983107:OMX983109 OWT983107:OWT983109 PGP983107:PGP983109 PQL983107:PQL983109 QAH983107:QAH983109 QKD983107:QKD983109 QTZ983107:QTZ983109 RDV983107:RDV983109 RNR983107:RNR983109 RXN983107:RXN983109 SHJ983107:SHJ983109 SRF983107:SRF983109 TBB983107:TBB983109 TKX983107:TKX983109 TUT983107:TUT983109 UEP983107:UEP983109 UOL983107:UOL983109 UYH983107:UYH983109 VID983107:VID983109 VRZ983107:VRZ983109 WBV983107:WBV983109 WLR983107:WLR983109 F65:F67 F69 WVN65:WVN69 WLR65:WLR69 WBV65:WBV69 VRZ65:VRZ69 VID65:VID69 UYH65:UYH69 UOL65:UOL69 UEP65:UEP69 TUT65:TUT69 TKX65:TKX69 TBB65:TBB69 SRF65:SRF69 SHJ65:SHJ69 RXN65:RXN69 RNR65:RNR69 RDV65:RDV69 QTZ65:QTZ69 QKD65:QKD69 QAH65:QAH69 PQL65:PQL69 PGP65:PGP69 OWT65:OWT69 OMX65:OMX69 ODB65:ODB69 NTF65:NTF69 NJJ65:NJJ69 MZN65:MZN69 MPR65:MPR69 MFV65:MFV69 LVZ65:LVZ69 LMD65:LMD69 LCH65:LCH69 KSL65:KSL69 KIP65:KIP69 JYT65:JYT69 JOX65:JOX69 JFB65:JFB69 IVF65:IVF69 ILJ65:ILJ69 IBN65:IBN69 HRR65:HRR69 HHV65:HHV69 GXZ65:GXZ69 GOD65:GOD69 GEH65:GEH69 FUL65:FUL69 FKP65:FKP69 FAT65:FAT69 EQX65:EQX69 EHB65:EHB69 DXF65:DXF69 DNJ65:DNJ69 DDN65:DDN69 CTR65:CTR69 CJV65:CJV69 BZZ65:BZZ69 BQD65:BQD69 BGH65:BGH69 AWL65:AWL69 AMP65:AMP69 ACT65:ACT69 SX65:SX69 JB65:JB69"/>
    <dataValidation type="list" allowBlank="1" showInputMessage="1" showErrorMessage="1" sqref="F27:H30 JB27:JD30 SX27:SZ30 ACT27:ACV30 AMP27:AMR30 AWL27:AWN30 BGH27:BGJ30 BQD27:BQF30 BZZ27:CAB30 CJV27:CJX30 CTR27:CTT30 DDN27:DDP30 DNJ27:DNL30 DXF27:DXH30 EHB27:EHD30 EQX27:EQZ30 FAT27:FAV30 FKP27:FKR30 FUL27:FUN30 GEH27:GEJ30 GOD27:GOF30 GXZ27:GYB30 HHV27:HHX30 HRR27:HRT30 IBN27:IBP30 ILJ27:ILL30 IVF27:IVH30 JFB27:JFD30 JOX27:JOZ30 JYT27:JYV30 KIP27:KIR30 KSL27:KSN30 LCH27:LCJ30 LMD27:LMF30 LVZ27:LWB30 MFV27:MFX30 MPR27:MPT30 MZN27:MZP30 NJJ27:NJL30 NTF27:NTH30 ODB27:ODD30 OMX27:OMZ30 OWT27:OWV30 PGP27:PGR30 PQL27:PQN30 QAH27:QAJ30 QKD27:QKF30 QTZ27:QUB30 RDV27:RDX30 RNR27:RNT30 RXN27:RXP30 SHJ27:SHL30 SRF27:SRH30 TBB27:TBD30 TKX27:TKZ30 TUT27:TUV30 UEP27:UER30 UOL27:UON30 UYH27:UYJ30 VID27:VIF30 VRZ27:VSB30 WBV27:WBX30 WLR27:WLT30 WVN27:WVP30 F65570:H65573 JB65570:JD65573 SX65570:SZ65573 ACT65570:ACV65573 AMP65570:AMR65573 AWL65570:AWN65573 BGH65570:BGJ65573 BQD65570:BQF65573 BZZ65570:CAB65573 CJV65570:CJX65573 CTR65570:CTT65573 DDN65570:DDP65573 DNJ65570:DNL65573 DXF65570:DXH65573 EHB65570:EHD65573 EQX65570:EQZ65573 FAT65570:FAV65573 FKP65570:FKR65573 FUL65570:FUN65573 GEH65570:GEJ65573 GOD65570:GOF65573 GXZ65570:GYB65573 HHV65570:HHX65573 HRR65570:HRT65573 IBN65570:IBP65573 ILJ65570:ILL65573 IVF65570:IVH65573 JFB65570:JFD65573 JOX65570:JOZ65573 JYT65570:JYV65573 KIP65570:KIR65573 KSL65570:KSN65573 LCH65570:LCJ65573 LMD65570:LMF65573 LVZ65570:LWB65573 MFV65570:MFX65573 MPR65570:MPT65573 MZN65570:MZP65573 NJJ65570:NJL65573 NTF65570:NTH65573 ODB65570:ODD65573 OMX65570:OMZ65573 OWT65570:OWV65573 PGP65570:PGR65573 PQL65570:PQN65573 QAH65570:QAJ65573 QKD65570:QKF65573 QTZ65570:QUB65573 RDV65570:RDX65573 RNR65570:RNT65573 RXN65570:RXP65573 SHJ65570:SHL65573 SRF65570:SRH65573 TBB65570:TBD65573 TKX65570:TKZ65573 TUT65570:TUV65573 UEP65570:UER65573 UOL65570:UON65573 UYH65570:UYJ65573 VID65570:VIF65573 VRZ65570:VSB65573 WBV65570:WBX65573 WLR65570:WLT65573 WVN65570:WVP65573 F131106:H131109 JB131106:JD131109 SX131106:SZ131109 ACT131106:ACV131109 AMP131106:AMR131109 AWL131106:AWN131109 BGH131106:BGJ131109 BQD131106:BQF131109 BZZ131106:CAB131109 CJV131106:CJX131109 CTR131106:CTT131109 DDN131106:DDP131109 DNJ131106:DNL131109 DXF131106:DXH131109 EHB131106:EHD131109 EQX131106:EQZ131109 FAT131106:FAV131109 FKP131106:FKR131109 FUL131106:FUN131109 GEH131106:GEJ131109 GOD131106:GOF131109 GXZ131106:GYB131109 HHV131106:HHX131109 HRR131106:HRT131109 IBN131106:IBP131109 ILJ131106:ILL131109 IVF131106:IVH131109 JFB131106:JFD131109 JOX131106:JOZ131109 JYT131106:JYV131109 KIP131106:KIR131109 KSL131106:KSN131109 LCH131106:LCJ131109 LMD131106:LMF131109 LVZ131106:LWB131109 MFV131106:MFX131109 MPR131106:MPT131109 MZN131106:MZP131109 NJJ131106:NJL131109 NTF131106:NTH131109 ODB131106:ODD131109 OMX131106:OMZ131109 OWT131106:OWV131109 PGP131106:PGR131109 PQL131106:PQN131109 QAH131106:QAJ131109 QKD131106:QKF131109 QTZ131106:QUB131109 RDV131106:RDX131109 RNR131106:RNT131109 RXN131106:RXP131109 SHJ131106:SHL131109 SRF131106:SRH131109 TBB131106:TBD131109 TKX131106:TKZ131109 TUT131106:TUV131109 UEP131106:UER131109 UOL131106:UON131109 UYH131106:UYJ131109 VID131106:VIF131109 VRZ131106:VSB131109 WBV131106:WBX131109 WLR131106:WLT131109 WVN131106:WVP131109 F196642:H196645 JB196642:JD196645 SX196642:SZ196645 ACT196642:ACV196645 AMP196642:AMR196645 AWL196642:AWN196645 BGH196642:BGJ196645 BQD196642:BQF196645 BZZ196642:CAB196645 CJV196642:CJX196645 CTR196642:CTT196645 DDN196642:DDP196645 DNJ196642:DNL196645 DXF196642:DXH196645 EHB196642:EHD196645 EQX196642:EQZ196645 FAT196642:FAV196645 FKP196642:FKR196645 FUL196642:FUN196645 GEH196642:GEJ196645 GOD196642:GOF196645 GXZ196642:GYB196645 HHV196642:HHX196645 HRR196642:HRT196645 IBN196642:IBP196645 ILJ196642:ILL196645 IVF196642:IVH196645 JFB196642:JFD196645 JOX196642:JOZ196645 JYT196642:JYV196645 KIP196642:KIR196645 KSL196642:KSN196645 LCH196642:LCJ196645 LMD196642:LMF196645 LVZ196642:LWB196645 MFV196642:MFX196645 MPR196642:MPT196645 MZN196642:MZP196645 NJJ196642:NJL196645 NTF196642:NTH196645 ODB196642:ODD196645 OMX196642:OMZ196645 OWT196642:OWV196645 PGP196642:PGR196645 PQL196642:PQN196645 QAH196642:QAJ196645 QKD196642:QKF196645 QTZ196642:QUB196645 RDV196642:RDX196645 RNR196642:RNT196645 RXN196642:RXP196645 SHJ196642:SHL196645 SRF196642:SRH196645 TBB196642:TBD196645 TKX196642:TKZ196645 TUT196642:TUV196645 UEP196642:UER196645 UOL196642:UON196645 UYH196642:UYJ196645 VID196642:VIF196645 VRZ196642:VSB196645 WBV196642:WBX196645 WLR196642:WLT196645 WVN196642:WVP196645 F262178:H262181 JB262178:JD262181 SX262178:SZ262181 ACT262178:ACV262181 AMP262178:AMR262181 AWL262178:AWN262181 BGH262178:BGJ262181 BQD262178:BQF262181 BZZ262178:CAB262181 CJV262178:CJX262181 CTR262178:CTT262181 DDN262178:DDP262181 DNJ262178:DNL262181 DXF262178:DXH262181 EHB262178:EHD262181 EQX262178:EQZ262181 FAT262178:FAV262181 FKP262178:FKR262181 FUL262178:FUN262181 GEH262178:GEJ262181 GOD262178:GOF262181 GXZ262178:GYB262181 HHV262178:HHX262181 HRR262178:HRT262181 IBN262178:IBP262181 ILJ262178:ILL262181 IVF262178:IVH262181 JFB262178:JFD262181 JOX262178:JOZ262181 JYT262178:JYV262181 KIP262178:KIR262181 KSL262178:KSN262181 LCH262178:LCJ262181 LMD262178:LMF262181 LVZ262178:LWB262181 MFV262178:MFX262181 MPR262178:MPT262181 MZN262178:MZP262181 NJJ262178:NJL262181 NTF262178:NTH262181 ODB262178:ODD262181 OMX262178:OMZ262181 OWT262178:OWV262181 PGP262178:PGR262181 PQL262178:PQN262181 QAH262178:QAJ262181 QKD262178:QKF262181 QTZ262178:QUB262181 RDV262178:RDX262181 RNR262178:RNT262181 RXN262178:RXP262181 SHJ262178:SHL262181 SRF262178:SRH262181 TBB262178:TBD262181 TKX262178:TKZ262181 TUT262178:TUV262181 UEP262178:UER262181 UOL262178:UON262181 UYH262178:UYJ262181 VID262178:VIF262181 VRZ262178:VSB262181 WBV262178:WBX262181 WLR262178:WLT262181 WVN262178:WVP262181 F327714:H327717 JB327714:JD327717 SX327714:SZ327717 ACT327714:ACV327717 AMP327714:AMR327717 AWL327714:AWN327717 BGH327714:BGJ327717 BQD327714:BQF327717 BZZ327714:CAB327717 CJV327714:CJX327717 CTR327714:CTT327717 DDN327714:DDP327717 DNJ327714:DNL327717 DXF327714:DXH327717 EHB327714:EHD327717 EQX327714:EQZ327717 FAT327714:FAV327717 FKP327714:FKR327717 FUL327714:FUN327717 GEH327714:GEJ327717 GOD327714:GOF327717 GXZ327714:GYB327717 HHV327714:HHX327717 HRR327714:HRT327717 IBN327714:IBP327717 ILJ327714:ILL327717 IVF327714:IVH327717 JFB327714:JFD327717 JOX327714:JOZ327717 JYT327714:JYV327717 KIP327714:KIR327717 KSL327714:KSN327717 LCH327714:LCJ327717 LMD327714:LMF327717 LVZ327714:LWB327717 MFV327714:MFX327717 MPR327714:MPT327717 MZN327714:MZP327717 NJJ327714:NJL327717 NTF327714:NTH327717 ODB327714:ODD327717 OMX327714:OMZ327717 OWT327714:OWV327717 PGP327714:PGR327717 PQL327714:PQN327717 QAH327714:QAJ327717 QKD327714:QKF327717 QTZ327714:QUB327717 RDV327714:RDX327717 RNR327714:RNT327717 RXN327714:RXP327717 SHJ327714:SHL327717 SRF327714:SRH327717 TBB327714:TBD327717 TKX327714:TKZ327717 TUT327714:TUV327717 UEP327714:UER327717 UOL327714:UON327717 UYH327714:UYJ327717 VID327714:VIF327717 VRZ327714:VSB327717 WBV327714:WBX327717 WLR327714:WLT327717 WVN327714:WVP327717 F393250:H393253 JB393250:JD393253 SX393250:SZ393253 ACT393250:ACV393253 AMP393250:AMR393253 AWL393250:AWN393253 BGH393250:BGJ393253 BQD393250:BQF393253 BZZ393250:CAB393253 CJV393250:CJX393253 CTR393250:CTT393253 DDN393250:DDP393253 DNJ393250:DNL393253 DXF393250:DXH393253 EHB393250:EHD393253 EQX393250:EQZ393253 FAT393250:FAV393253 FKP393250:FKR393253 FUL393250:FUN393253 GEH393250:GEJ393253 GOD393250:GOF393253 GXZ393250:GYB393253 HHV393250:HHX393253 HRR393250:HRT393253 IBN393250:IBP393253 ILJ393250:ILL393253 IVF393250:IVH393253 JFB393250:JFD393253 JOX393250:JOZ393253 JYT393250:JYV393253 KIP393250:KIR393253 KSL393250:KSN393253 LCH393250:LCJ393253 LMD393250:LMF393253 LVZ393250:LWB393253 MFV393250:MFX393253 MPR393250:MPT393253 MZN393250:MZP393253 NJJ393250:NJL393253 NTF393250:NTH393253 ODB393250:ODD393253 OMX393250:OMZ393253 OWT393250:OWV393253 PGP393250:PGR393253 PQL393250:PQN393253 QAH393250:QAJ393253 QKD393250:QKF393253 QTZ393250:QUB393253 RDV393250:RDX393253 RNR393250:RNT393253 RXN393250:RXP393253 SHJ393250:SHL393253 SRF393250:SRH393253 TBB393250:TBD393253 TKX393250:TKZ393253 TUT393250:TUV393253 UEP393250:UER393253 UOL393250:UON393253 UYH393250:UYJ393253 VID393250:VIF393253 VRZ393250:VSB393253 WBV393250:WBX393253 WLR393250:WLT393253 WVN393250:WVP393253 F458786:H458789 JB458786:JD458789 SX458786:SZ458789 ACT458786:ACV458789 AMP458786:AMR458789 AWL458786:AWN458789 BGH458786:BGJ458789 BQD458786:BQF458789 BZZ458786:CAB458789 CJV458786:CJX458789 CTR458786:CTT458789 DDN458786:DDP458789 DNJ458786:DNL458789 DXF458786:DXH458789 EHB458786:EHD458789 EQX458786:EQZ458789 FAT458786:FAV458789 FKP458786:FKR458789 FUL458786:FUN458789 GEH458786:GEJ458789 GOD458786:GOF458789 GXZ458786:GYB458789 HHV458786:HHX458789 HRR458786:HRT458789 IBN458786:IBP458789 ILJ458786:ILL458789 IVF458786:IVH458789 JFB458786:JFD458789 JOX458786:JOZ458789 JYT458786:JYV458789 KIP458786:KIR458789 KSL458786:KSN458789 LCH458786:LCJ458789 LMD458786:LMF458789 LVZ458786:LWB458789 MFV458786:MFX458789 MPR458786:MPT458789 MZN458786:MZP458789 NJJ458786:NJL458789 NTF458786:NTH458789 ODB458786:ODD458789 OMX458786:OMZ458789 OWT458786:OWV458789 PGP458786:PGR458789 PQL458786:PQN458789 QAH458786:QAJ458789 QKD458786:QKF458789 QTZ458786:QUB458789 RDV458786:RDX458789 RNR458786:RNT458789 RXN458786:RXP458789 SHJ458786:SHL458789 SRF458786:SRH458789 TBB458786:TBD458789 TKX458786:TKZ458789 TUT458786:TUV458789 UEP458786:UER458789 UOL458786:UON458789 UYH458786:UYJ458789 VID458786:VIF458789 VRZ458786:VSB458789 WBV458786:WBX458789 WLR458786:WLT458789 WVN458786:WVP458789 F524322:H524325 JB524322:JD524325 SX524322:SZ524325 ACT524322:ACV524325 AMP524322:AMR524325 AWL524322:AWN524325 BGH524322:BGJ524325 BQD524322:BQF524325 BZZ524322:CAB524325 CJV524322:CJX524325 CTR524322:CTT524325 DDN524322:DDP524325 DNJ524322:DNL524325 DXF524322:DXH524325 EHB524322:EHD524325 EQX524322:EQZ524325 FAT524322:FAV524325 FKP524322:FKR524325 FUL524322:FUN524325 GEH524322:GEJ524325 GOD524322:GOF524325 GXZ524322:GYB524325 HHV524322:HHX524325 HRR524322:HRT524325 IBN524322:IBP524325 ILJ524322:ILL524325 IVF524322:IVH524325 JFB524322:JFD524325 JOX524322:JOZ524325 JYT524322:JYV524325 KIP524322:KIR524325 KSL524322:KSN524325 LCH524322:LCJ524325 LMD524322:LMF524325 LVZ524322:LWB524325 MFV524322:MFX524325 MPR524322:MPT524325 MZN524322:MZP524325 NJJ524322:NJL524325 NTF524322:NTH524325 ODB524322:ODD524325 OMX524322:OMZ524325 OWT524322:OWV524325 PGP524322:PGR524325 PQL524322:PQN524325 QAH524322:QAJ524325 QKD524322:QKF524325 QTZ524322:QUB524325 RDV524322:RDX524325 RNR524322:RNT524325 RXN524322:RXP524325 SHJ524322:SHL524325 SRF524322:SRH524325 TBB524322:TBD524325 TKX524322:TKZ524325 TUT524322:TUV524325 UEP524322:UER524325 UOL524322:UON524325 UYH524322:UYJ524325 VID524322:VIF524325 VRZ524322:VSB524325 WBV524322:WBX524325 WLR524322:WLT524325 WVN524322:WVP524325 F589858:H589861 JB589858:JD589861 SX589858:SZ589861 ACT589858:ACV589861 AMP589858:AMR589861 AWL589858:AWN589861 BGH589858:BGJ589861 BQD589858:BQF589861 BZZ589858:CAB589861 CJV589858:CJX589861 CTR589858:CTT589861 DDN589858:DDP589861 DNJ589858:DNL589861 DXF589858:DXH589861 EHB589858:EHD589861 EQX589858:EQZ589861 FAT589858:FAV589861 FKP589858:FKR589861 FUL589858:FUN589861 GEH589858:GEJ589861 GOD589858:GOF589861 GXZ589858:GYB589861 HHV589858:HHX589861 HRR589858:HRT589861 IBN589858:IBP589861 ILJ589858:ILL589861 IVF589858:IVH589861 JFB589858:JFD589861 JOX589858:JOZ589861 JYT589858:JYV589861 KIP589858:KIR589861 KSL589858:KSN589861 LCH589858:LCJ589861 LMD589858:LMF589861 LVZ589858:LWB589861 MFV589858:MFX589861 MPR589858:MPT589861 MZN589858:MZP589861 NJJ589858:NJL589861 NTF589858:NTH589861 ODB589858:ODD589861 OMX589858:OMZ589861 OWT589858:OWV589861 PGP589858:PGR589861 PQL589858:PQN589861 QAH589858:QAJ589861 QKD589858:QKF589861 QTZ589858:QUB589861 RDV589858:RDX589861 RNR589858:RNT589861 RXN589858:RXP589861 SHJ589858:SHL589861 SRF589858:SRH589861 TBB589858:TBD589861 TKX589858:TKZ589861 TUT589858:TUV589861 UEP589858:UER589861 UOL589858:UON589861 UYH589858:UYJ589861 VID589858:VIF589861 VRZ589858:VSB589861 WBV589858:WBX589861 WLR589858:WLT589861 WVN589858:WVP589861 F655394:H655397 JB655394:JD655397 SX655394:SZ655397 ACT655394:ACV655397 AMP655394:AMR655397 AWL655394:AWN655397 BGH655394:BGJ655397 BQD655394:BQF655397 BZZ655394:CAB655397 CJV655394:CJX655397 CTR655394:CTT655397 DDN655394:DDP655397 DNJ655394:DNL655397 DXF655394:DXH655397 EHB655394:EHD655397 EQX655394:EQZ655397 FAT655394:FAV655397 FKP655394:FKR655397 FUL655394:FUN655397 GEH655394:GEJ655397 GOD655394:GOF655397 GXZ655394:GYB655397 HHV655394:HHX655397 HRR655394:HRT655397 IBN655394:IBP655397 ILJ655394:ILL655397 IVF655394:IVH655397 JFB655394:JFD655397 JOX655394:JOZ655397 JYT655394:JYV655397 KIP655394:KIR655397 KSL655394:KSN655397 LCH655394:LCJ655397 LMD655394:LMF655397 LVZ655394:LWB655397 MFV655394:MFX655397 MPR655394:MPT655397 MZN655394:MZP655397 NJJ655394:NJL655397 NTF655394:NTH655397 ODB655394:ODD655397 OMX655394:OMZ655397 OWT655394:OWV655397 PGP655394:PGR655397 PQL655394:PQN655397 QAH655394:QAJ655397 QKD655394:QKF655397 QTZ655394:QUB655397 RDV655394:RDX655397 RNR655394:RNT655397 RXN655394:RXP655397 SHJ655394:SHL655397 SRF655394:SRH655397 TBB655394:TBD655397 TKX655394:TKZ655397 TUT655394:TUV655397 UEP655394:UER655397 UOL655394:UON655397 UYH655394:UYJ655397 VID655394:VIF655397 VRZ655394:VSB655397 WBV655394:WBX655397 WLR655394:WLT655397 WVN655394:WVP655397 F720930:H720933 JB720930:JD720933 SX720930:SZ720933 ACT720930:ACV720933 AMP720930:AMR720933 AWL720930:AWN720933 BGH720930:BGJ720933 BQD720930:BQF720933 BZZ720930:CAB720933 CJV720930:CJX720933 CTR720930:CTT720933 DDN720930:DDP720933 DNJ720930:DNL720933 DXF720930:DXH720933 EHB720930:EHD720933 EQX720930:EQZ720933 FAT720930:FAV720933 FKP720930:FKR720933 FUL720930:FUN720933 GEH720930:GEJ720933 GOD720930:GOF720933 GXZ720930:GYB720933 HHV720930:HHX720933 HRR720930:HRT720933 IBN720930:IBP720933 ILJ720930:ILL720933 IVF720930:IVH720933 JFB720930:JFD720933 JOX720930:JOZ720933 JYT720930:JYV720933 KIP720930:KIR720933 KSL720930:KSN720933 LCH720930:LCJ720933 LMD720930:LMF720933 LVZ720930:LWB720933 MFV720930:MFX720933 MPR720930:MPT720933 MZN720930:MZP720933 NJJ720930:NJL720933 NTF720930:NTH720933 ODB720930:ODD720933 OMX720930:OMZ720933 OWT720930:OWV720933 PGP720930:PGR720933 PQL720930:PQN720933 QAH720930:QAJ720933 QKD720930:QKF720933 QTZ720930:QUB720933 RDV720930:RDX720933 RNR720930:RNT720933 RXN720930:RXP720933 SHJ720930:SHL720933 SRF720930:SRH720933 TBB720930:TBD720933 TKX720930:TKZ720933 TUT720930:TUV720933 UEP720930:UER720933 UOL720930:UON720933 UYH720930:UYJ720933 VID720930:VIF720933 VRZ720930:VSB720933 WBV720930:WBX720933 WLR720930:WLT720933 WVN720930:WVP720933 F786466:H786469 JB786466:JD786469 SX786466:SZ786469 ACT786466:ACV786469 AMP786466:AMR786469 AWL786466:AWN786469 BGH786466:BGJ786469 BQD786466:BQF786469 BZZ786466:CAB786469 CJV786466:CJX786469 CTR786466:CTT786469 DDN786466:DDP786469 DNJ786466:DNL786469 DXF786466:DXH786469 EHB786466:EHD786469 EQX786466:EQZ786469 FAT786466:FAV786469 FKP786466:FKR786469 FUL786466:FUN786469 GEH786466:GEJ786469 GOD786466:GOF786469 GXZ786466:GYB786469 HHV786466:HHX786469 HRR786466:HRT786469 IBN786466:IBP786469 ILJ786466:ILL786469 IVF786466:IVH786469 JFB786466:JFD786469 JOX786466:JOZ786469 JYT786466:JYV786469 KIP786466:KIR786469 KSL786466:KSN786469 LCH786466:LCJ786469 LMD786466:LMF786469 LVZ786466:LWB786469 MFV786466:MFX786469 MPR786466:MPT786469 MZN786466:MZP786469 NJJ786466:NJL786469 NTF786466:NTH786469 ODB786466:ODD786469 OMX786466:OMZ786469 OWT786466:OWV786469 PGP786466:PGR786469 PQL786466:PQN786469 QAH786466:QAJ786469 QKD786466:QKF786469 QTZ786466:QUB786469 RDV786466:RDX786469 RNR786466:RNT786469 RXN786466:RXP786469 SHJ786466:SHL786469 SRF786466:SRH786469 TBB786466:TBD786469 TKX786466:TKZ786469 TUT786466:TUV786469 UEP786466:UER786469 UOL786466:UON786469 UYH786466:UYJ786469 VID786466:VIF786469 VRZ786466:VSB786469 WBV786466:WBX786469 WLR786466:WLT786469 WVN786466:WVP786469 F852002:H852005 JB852002:JD852005 SX852002:SZ852005 ACT852002:ACV852005 AMP852002:AMR852005 AWL852002:AWN852005 BGH852002:BGJ852005 BQD852002:BQF852005 BZZ852002:CAB852005 CJV852002:CJX852005 CTR852002:CTT852005 DDN852002:DDP852005 DNJ852002:DNL852005 DXF852002:DXH852005 EHB852002:EHD852005 EQX852002:EQZ852005 FAT852002:FAV852005 FKP852002:FKR852005 FUL852002:FUN852005 GEH852002:GEJ852005 GOD852002:GOF852005 GXZ852002:GYB852005 HHV852002:HHX852005 HRR852002:HRT852005 IBN852002:IBP852005 ILJ852002:ILL852005 IVF852002:IVH852005 JFB852002:JFD852005 JOX852002:JOZ852005 JYT852002:JYV852005 KIP852002:KIR852005 KSL852002:KSN852005 LCH852002:LCJ852005 LMD852002:LMF852005 LVZ852002:LWB852005 MFV852002:MFX852005 MPR852002:MPT852005 MZN852002:MZP852005 NJJ852002:NJL852005 NTF852002:NTH852005 ODB852002:ODD852005 OMX852002:OMZ852005 OWT852002:OWV852005 PGP852002:PGR852005 PQL852002:PQN852005 QAH852002:QAJ852005 QKD852002:QKF852005 QTZ852002:QUB852005 RDV852002:RDX852005 RNR852002:RNT852005 RXN852002:RXP852005 SHJ852002:SHL852005 SRF852002:SRH852005 TBB852002:TBD852005 TKX852002:TKZ852005 TUT852002:TUV852005 UEP852002:UER852005 UOL852002:UON852005 UYH852002:UYJ852005 VID852002:VIF852005 VRZ852002:VSB852005 WBV852002:WBX852005 WLR852002:WLT852005 WVN852002:WVP852005 F917538:H917541 JB917538:JD917541 SX917538:SZ917541 ACT917538:ACV917541 AMP917538:AMR917541 AWL917538:AWN917541 BGH917538:BGJ917541 BQD917538:BQF917541 BZZ917538:CAB917541 CJV917538:CJX917541 CTR917538:CTT917541 DDN917538:DDP917541 DNJ917538:DNL917541 DXF917538:DXH917541 EHB917538:EHD917541 EQX917538:EQZ917541 FAT917538:FAV917541 FKP917538:FKR917541 FUL917538:FUN917541 GEH917538:GEJ917541 GOD917538:GOF917541 GXZ917538:GYB917541 HHV917538:HHX917541 HRR917538:HRT917541 IBN917538:IBP917541 ILJ917538:ILL917541 IVF917538:IVH917541 JFB917538:JFD917541 JOX917538:JOZ917541 JYT917538:JYV917541 KIP917538:KIR917541 KSL917538:KSN917541 LCH917538:LCJ917541 LMD917538:LMF917541 LVZ917538:LWB917541 MFV917538:MFX917541 MPR917538:MPT917541 MZN917538:MZP917541 NJJ917538:NJL917541 NTF917538:NTH917541 ODB917538:ODD917541 OMX917538:OMZ917541 OWT917538:OWV917541 PGP917538:PGR917541 PQL917538:PQN917541 QAH917538:QAJ917541 QKD917538:QKF917541 QTZ917538:QUB917541 RDV917538:RDX917541 RNR917538:RNT917541 RXN917538:RXP917541 SHJ917538:SHL917541 SRF917538:SRH917541 TBB917538:TBD917541 TKX917538:TKZ917541 TUT917538:TUV917541 UEP917538:UER917541 UOL917538:UON917541 UYH917538:UYJ917541 VID917538:VIF917541 VRZ917538:VSB917541 WBV917538:WBX917541 WLR917538:WLT917541 WVN917538:WVP917541 F983074:H983077 JB983074:JD983077 SX983074:SZ983077 ACT983074:ACV983077 AMP983074:AMR983077 AWL983074:AWN983077 BGH983074:BGJ983077 BQD983074:BQF983077 BZZ983074:CAB983077 CJV983074:CJX983077 CTR983074:CTT983077 DDN983074:DDP983077 DNJ983074:DNL983077 DXF983074:DXH983077 EHB983074:EHD983077 EQX983074:EQZ983077 FAT983074:FAV983077 FKP983074:FKR983077 FUL983074:FUN983077 GEH983074:GEJ983077 GOD983074:GOF983077 GXZ983074:GYB983077 HHV983074:HHX983077 HRR983074:HRT983077 IBN983074:IBP983077 ILJ983074:ILL983077 IVF983074:IVH983077 JFB983074:JFD983077 JOX983074:JOZ983077 JYT983074:JYV983077 KIP983074:KIR983077 KSL983074:KSN983077 LCH983074:LCJ983077 LMD983074:LMF983077 LVZ983074:LWB983077 MFV983074:MFX983077 MPR983074:MPT983077 MZN983074:MZP983077 NJJ983074:NJL983077 NTF983074:NTH983077 ODB983074:ODD983077 OMX983074:OMZ983077 OWT983074:OWV983077 PGP983074:PGR983077 PQL983074:PQN983077 QAH983074:QAJ983077 QKD983074:QKF983077 QTZ983074:QUB983077 RDV983074:RDX983077 RNR983074:RNT983077 RXN983074:RXP983077 SHJ983074:SHL983077 SRF983074:SRH983077 TBB983074:TBD983077 TKX983074:TKZ983077 TUT983074:TUV983077 UEP983074:UER983077 UOL983074:UON983077 UYH983074:UYJ983077 VID983074:VIF983077 VRZ983074:VSB983077 WBV983074:WBX983077 WLR983074:WLT983077 WVN983074:WVP983077">
      <formula1>$Q$24:$Q$26</formula1>
    </dataValidation>
    <dataValidation type="list" allowBlank="1" showInputMessage="1" showErrorMessage="1" sqref="F24:H25 JB24:JD25 SX24:SZ25 ACT24:ACV25 AMP24:AMR25 AWL24:AWN25 BGH24:BGJ25 BQD24:BQF25 BZZ24:CAB25 CJV24:CJX25 CTR24:CTT25 DDN24:DDP25 DNJ24:DNL25 DXF24:DXH25 EHB24:EHD25 EQX24:EQZ25 FAT24:FAV25 FKP24:FKR25 FUL24:FUN25 GEH24:GEJ25 GOD24:GOF25 GXZ24:GYB25 HHV24:HHX25 HRR24:HRT25 IBN24:IBP25 ILJ24:ILL25 IVF24:IVH25 JFB24:JFD25 JOX24:JOZ25 JYT24:JYV25 KIP24:KIR25 KSL24:KSN25 LCH24:LCJ25 LMD24:LMF25 LVZ24:LWB25 MFV24:MFX25 MPR24:MPT25 MZN24:MZP25 NJJ24:NJL25 NTF24:NTH25 ODB24:ODD25 OMX24:OMZ25 OWT24:OWV25 PGP24:PGR25 PQL24:PQN25 QAH24:QAJ25 QKD24:QKF25 QTZ24:QUB25 RDV24:RDX25 RNR24:RNT25 RXN24:RXP25 SHJ24:SHL25 SRF24:SRH25 TBB24:TBD25 TKX24:TKZ25 TUT24:TUV25 UEP24:UER25 UOL24:UON25 UYH24:UYJ25 VID24:VIF25 VRZ24:VSB25 WBV24:WBX25 WLR24:WLT25 WVN24:WVP25 F65567:H65568 JB65567:JD65568 SX65567:SZ65568 ACT65567:ACV65568 AMP65567:AMR65568 AWL65567:AWN65568 BGH65567:BGJ65568 BQD65567:BQF65568 BZZ65567:CAB65568 CJV65567:CJX65568 CTR65567:CTT65568 DDN65567:DDP65568 DNJ65567:DNL65568 DXF65567:DXH65568 EHB65567:EHD65568 EQX65567:EQZ65568 FAT65567:FAV65568 FKP65567:FKR65568 FUL65567:FUN65568 GEH65567:GEJ65568 GOD65567:GOF65568 GXZ65567:GYB65568 HHV65567:HHX65568 HRR65567:HRT65568 IBN65567:IBP65568 ILJ65567:ILL65568 IVF65567:IVH65568 JFB65567:JFD65568 JOX65567:JOZ65568 JYT65567:JYV65568 KIP65567:KIR65568 KSL65567:KSN65568 LCH65567:LCJ65568 LMD65567:LMF65568 LVZ65567:LWB65568 MFV65567:MFX65568 MPR65567:MPT65568 MZN65567:MZP65568 NJJ65567:NJL65568 NTF65567:NTH65568 ODB65567:ODD65568 OMX65567:OMZ65568 OWT65567:OWV65568 PGP65567:PGR65568 PQL65567:PQN65568 QAH65567:QAJ65568 QKD65567:QKF65568 QTZ65567:QUB65568 RDV65567:RDX65568 RNR65567:RNT65568 RXN65567:RXP65568 SHJ65567:SHL65568 SRF65567:SRH65568 TBB65567:TBD65568 TKX65567:TKZ65568 TUT65567:TUV65568 UEP65567:UER65568 UOL65567:UON65568 UYH65567:UYJ65568 VID65567:VIF65568 VRZ65567:VSB65568 WBV65567:WBX65568 WLR65567:WLT65568 WVN65567:WVP65568 F131103:H131104 JB131103:JD131104 SX131103:SZ131104 ACT131103:ACV131104 AMP131103:AMR131104 AWL131103:AWN131104 BGH131103:BGJ131104 BQD131103:BQF131104 BZZ131103:CAB131104 CJV131103:CJX131104 CTR131103:CTT131104 DDN131103:DDP131104 DNJ131103:DNL131104 DXF131103:DXH131104 EHB131103:EHD131104 EQX131103:EQZ131104 FAT131103:FAV131104 FKP131103:FKR131104 FUL131103:FUN131104 GEH131103:GEJ131104 GOD131103:GOF131104 GXZ131103:GYB131104 HHV131103:HHX131104 HRR131103:HRT131104 IBN131103:IBP131104 ILJ131103:ILL131104 IVF131103:IVH131104 JFB131103:JFD131104 JOX131103:JOZ131104 JYT131103:JYV131104 KIP131103:KIR131104 KSL131103:KSN131104 LCH131103:LCJ131104 LMD131103:LMF131104 LVZ131103:LWB131104 MFV131103:MFX131104 MPR131103:MPT131104 MZN131103:MZP131104 NJJ131103:NJL131104 NTF131103:NTH131104 ODB131103:ODD131104 OMX131103:OMZ131104 OWT131103:OWV131104 PGP131103:PGR131104 PQL131103:PQN131104 QAH131103:QAJ131104 QKD131103:QKF131104 QTZ131103:QUB131104 RDV131103:RDX131104 RNR131103:RNT131104 RXN131103:RXP131104 SHJ131103:SHL131104 SRF131103:SRH131104 TBB131103:TBD131104 TKX131103:TKZ131104 TUT131103:TUV131104 UEP131103:UER131104 UOL131103:UON131104 UYH131103:UYJ131104 VID131103:VIF131104 VRZ131103:VSB131104 WBV131103:WBX131104 WLR131103:WLT131104 WVN131103:WVP131104 F196639:H196640 JB196639:JD196640 SX196639:SZ196640 ACT196639:ACV196640 AMP196639:AMR196640 AWL196639:AWN196640 BGH196639:BGJ196640 BQD196639:BQF196640 BZZ196639:CAB196640 CJV196639:CJX196640 CTR196639:CTT196640 DDN196639:DDP196640 DNJ196639:DNL196640 DXF196639:DXH196640 EHB196639:EHD196640 EQX196639:EQZ196640 FAT196639:FAV196640 FKP196639:FKR196640 FUL196639:FUN196640 GEH196639:GEJ196640 GOD196639:GOF196640 GXZ196639:GYB196640 HHV196639:HHX196640 HRR196639:HRT196640 IBN196639:IBP196640 ILJ196639:ILL196640 IVF196639:IVH196640 JFB196639:JFD196640 JOX196639:JOZ196640 JYT196639:JYV196640 KIP196639:KIR196640 KSL196639:KSN196640 LCH196639:LCJ196640 LMD196639:LMF196640 LVZ196639:LWB196640 MFV196639:MFX196640 MPR196639:MPT196640 MZN196639:MZP196640 NJJ196639:NJL196640 NTF196639:NTH196640 ODB196639:ODD196640 OMX196639:OMZ196640 OWT196639:OWV196640 PGP196639:PGR196640 PQL196639:PQN196640 QAH196639:QAJ196640 QKD196639:QKF196640 QTZ196639:QUB196640 RDV196639:RDX196640 RNR196639:RNT196640 RXN196639:RXP196640 SHJ196639:SHL196640 SRF196639:SRH196640 TBB196639:TBD196640 TKX196639:TKZ196640 TUT196639:TUV196640 UEP196639:UER196640 UOL196639:UON196640 UYH196639:UYJ196640 VID196639:VIF196640 VRZ196639:VSB196640 WBV196639:WBX196640 WLR196639:WLT196640 WVN196639:WVP196640 F262175:H262176 JB262175:JD262176 SX262175:SZ262176 ACT262175:ACV262176 AMP262175:AMR262176 AWL262175:AWN262176 BGH262175:BGJ262176 BQD262175:BQF262176 BZZ262175:CAB262176 CJV262175:CJX262176 CTR262175:CTT262176 DDN262175:DDP262176 DNJ262175:DNL262176 DXF262175:DXH262176 EHB262175:EHD262176 EQX262175:EQZ262176 FAT262175:FAV262176 FKP262175:FKR262176 FUL262175:FUN262176 GEH262175:GEJ262176 GOD262175:GOF262176 GXZ262175:GYB262176 HHV262175:HHX262176 HRR262175:HRT262176 IBN262175:IBP262176 ILJ262175:ILL262176 IVF262175:IVH262176 JFB262175:JFD262176 JOX262175:JOZ262176 JYT262175:JYV262176 KIP262175:KIR262176 KSL262175:KSN262176 LCH262175:LCJ262176 LMD262175:LMF262176 LVZ262175:LWB262176 MFV262175:MFX262176 MPR262175:MPT262176 MZN262175:MZP262176 NJJ262175:NJL262176 NTF262175:NTH262176 ODB262175:ODD262176 OMX262175:OMZ262176 OWT262175:OWV262176 PGP262175:PGR262176 PQL262175:PQN262176 QAH262175:QAJ262176 QKD262175:QKF262176 QTZ262175:QUB262176 RDV262175:RDX262176 RNR262175:RNT262176 RXN262175:RXP262176 SHJ262175:SHL262176 SRF262175:SRH262176 TBB262175:TBD262176 TKX262175:TKZ262176 TUT262175:TUV262176 UEP262175:UER262176 UOL262175:UON262176 UYH262175:UYJ262176 VID262175:VIF262176 VRZ262175:VSB262176 WBV262175:WBX262176 WLR262175:WLT262176 WVN262175:WVP262176 F327711:H327712 JB327711:JD327712 SX327711:SZ327712 ACT327711:ACV327712 AMP327711:AMR327712 AWL327711:AWN327712 BGH327711:BGJ327712 BQD327711:BQF327712 BZZ327711:CAB327712 CJV327711:CJX327712 CTR327711:CTT327712 DDN327711:DDP327712 DNJ327711:DNL327712 DXF327711:DXH327712 EHB327711:EHD327712 EQX327711:EQZ327712 FAT327711:FAV327712 FKP327711:FKR327712 FUL327711:FUN327712 GEH327711:GEJ327712 GOD327711:GOF327712 GXZ327711:GYB327712 HHV327711:HHX327712 HRR327711:HRT327712 IBN327711:IBP327712 ILJ327711:ILL327712 IVF327711:IVH327712 JFB327711:JFD327712 JOX327711:JOZ327712 JYT327711:JYV327712 KIP327711:KIR327712 KSL327711:KSN327712 LCH327711:LCJ327712 LMD327711:LMF327712 LVZ327711:LWB327712 MFV327711:MFX327712 MPR327711:MPT327712 MZN327711:MZP327712 NJJ327711:NJL327712 NTF327711:NTH327712 ODB327711:ODD327712 OMX327711:OMZ327712 OWT327711:OWV327712 PGP327711:PGR327712 PQL327711:PQN327712 QAH327711:QAJ327712 QKD327711:QKF327712 QTZ327711:QUB327712 RDV327711:RDX327712 RNR327711:RNT327712 RXN327711:RXP327712 SHJ327711:SHL327712 SRF327711:SRH327712 TBB327711:TBD327712 TKX327711:TKZ327712 TUT327711:TUV327712 UEP327711:UER327712 UOL327711:UON327712 UYH327711:UYJ327712 VID327711:VIF327712 VRZ327711:VSB327712 WBV327711:WBX327712 WLR327711:WLT327712 WVN327711:WVP327712 F393247:H393248 JB393247:JD393248 SX393247:SZ393248 ACT393247:ACV393248 AMP393247:AMR393248 AWL393247:AWN393248 BGH393247:BGJ393248 BQD393247:BQF393248 BZZ393247:CAB393248 CJV393247:CJX393248 CTR393247:CTT393248 DDN393247:DDP393248 DNJ393247:DNL393248 DXF393247:DXH393248 EHB393247:EHD393248 EQX393247:EQZ393248 FAT393247:FAV393248 FKP393247:FKR393248 FUL393247:FUN393248 GEH393247:GEJ393248 GOD393247:GOF393248 GXZ393247:GYB393248 HHV393247:HHX393248 HRR393247:HRT393248 IBN393247:IBP393248 ILJ393247:ILL393248 IVF393247:IVH393248 JFB393247:JFD393248 JOX393247:JOZ393248 JYT393247:JYV393248 KIP393247:KIR393248 KSL393247:KSN393248 LCH393247:LCJ393248 LMD393247:LMF393248 LVZ393247:LWB393248 MFV393247:MFX393248 MPR393247:MPT393248 MZN393247:MZP393248 NJJ393247:NJL393248 NTF393247:NTH393248 ODB393247:ODD393248 OMX393247:OMZ393248 OWT393247:OWV393248 PGP393247:PGR393248 PQL393247:PQN393248 QAH393247:QAJ393248 QKD393247:QKF393248 QTZ393247:QUB393248 RDV393247:RDX393248 RNR393247:RNT393248 RXN393247:RXP393248 SHJ393247:SHL393248 SRF393247:SRH393248 TBB393247:TBD393248 TKX393247:TKZ393248 TUT393247:TUV393248 UEP393247:UER393248 UOL393247:UON393248 UYH393247:UYJ393248 VID393247:VIF393248 VRZ393247:VSB393248 WBV393247:WBX393248 WLR393247:WLT393248 WVN393247:WVP393248 F458783:H458784 JB458783:JD458784 SX458783:SZ458784 ACT458783:ACV458784 AMP458783:AMR458784 AWL458783:AWN458784 BGH458783:BGJ458784 BQD458783:BQF458784 BZZ458783:CAB458784 CJV458783:CJX458784 CTR458783:CTT458784 DDN458783:DDP458784 DNJ458783:DNL458784 DXF458783:DXH458784 EHB458783:EHD458784 EQX458783:EQZ458784 FAT458783:FAV458784 FKP458783:FKR458784 FUL458783:FUN458784 GEH458783:GEJ458784 GOD458783:GOF458784 GXZ458783:GYB458784 HHV458783:HHX458784 HRR458783:HRT458784 IBN458783:IBP458784 ILJ458783:ILL458784 IVF458783:IVH458784 JFB458783:JFD458784 JOX458783:JOZ458784 JYT458783:JYV458784 KIP458783:KIR458784 KSL458783:KSN458784 LCH458783:LCJ458784 LMD458783:LMF458784 LVZ458783:LWB458784 MFV458783:MFX458784 MPR458783:MPT458784 MZN458783:MZP458784 NJJ458783:NJL458784 NTF458783:NTH458784 ODB458783:ODD458784 OMX458783:OMZ458784 OWT458783:OWV458784 PGP458783:PGR458784 PQL458783:PQN458784 QAH458783:QAJ458784 QKD458783:QKF458784 QTZ458783:QUB458784 RDV458783:RDX458784 RNR458783:RNT458784 RXN458783:RXP458784 SHJ458783:SHL458784 SRF458783:SRH458784 TBB458783:TBD458784 TKX458783:TKZ458784 TUT458783:TUV458784 UEP458783:UER458784 UOL458783:UON458784 UYH458783:UYJ458784 VID458783:VIF458784 VRZ458783:VSB458784 WBV458783:WBX458784 WLR458783:WLT458784 WVN458783:WVP458784 F524319:H524320 JB524319:JD524320 SX524319:SZ524320 ACT524319:ACV524320 AMP524319:AMR524320 AWL524319:AWN524320 BGH524319:BGJ524320 BQD524319:BQF524320 BZZ524319:CAB524320 CJV524319:CJX524320 CTR524319:CTT524320 DDN524319:DDP524320 DNJ524319:DNL524320 DXF524319:DXH524320 EHB524319:EHD524320 EQX524319:EQZ524320 FAT524319:FAV524320 FKP524319:FKR524320 FUL524319:FUN524320 GEH524319:GEJ524320 GOD524319:GOF524320 GXZ524319:GYB524320 HHV524319:HHX524320 HRR524319:HRT524320 IBN524319:IBP524320 ILJ524319:ILL524320 IVF524319:IVH524320 JFB524319:JFD524320 JOX524319:JOZ524320 JYT524319:JYV524320 KIP524319:KIR524320 KSL524319:KSN524320 LCH524319:LCJ524320 LMD524319:LMF524320 LVZ524319:LWB524320 MFV524319:MFX524320 MPR524319:MPT524320 MZN524319:MZP524320 NJJ524319:NJL524320 NTF524319:NTH524320 ODB524319:ODD524320 OMX524319:OMZ524320 OWT524319:OWV524320 PGP524319:PGR524320 PQL524319:PQN524320 QAH524319:QAJ524320 QKD524319:QKF524320 QTZ524319:QUB524320 RDV524319:RDX524320 RNR524319:RNT524320 RXN524319:RXP524320 SHJ524319:SHL524320 SRF524319:SRH524320 TBB524319:TBD524320 TKX524319:TKZ524320 TUT524319:TUV524320 UEP524319:UER524320 UOL524319:UON524320 UYH524319:UYJ524320 VID524319:VIF524320 VRZ524319:VSB524320 WBV524319:WBX524320 WLR524319:WLT524320 WVN524319:WVP524320 F589855:H589856 JB589855:JD589856 SX589855:SZ589856 ACT589855:ACV589856 AMP589855:AMR589856 AWL589855:AWN589856 BGH589855:BGJ589856 BQD589855:BQF589856 BZZ589855:CAB589856 CJV589855:CJX589856 CTR589855:CTT589856 DDN589855:DDP589856 DNJ589855:DNL589856 DXF589855:DXH589856 EHB589855:EHD589856 EQX589855:EQZ589856 FAT589855:FAV589856 FKP589855:FKR589856 FUL589855:FUN589856 GEH589855:GEJ589856 GOD589855:GOF589856 GXZ589855:GYB589856 HHV589855:HHX589856 HRR589855:HRT589856 IBN589855:IBP589856 ILJ589855:ILL589856 IVF589855:IVH589856 JFB589855:JFD589856 JOX589855:JOZ589856 JYT589855:JYV589856 KIP589855:KIR589856 KSL589855:KSN589856 LCH589855:LCJ589856 LMD589855:LMF589856 LVZ589855:LWB589856 MFV589855:MFX589856 MPR589855:MPT589856 MZN589855:MZP589856 NJJ589855:NJL589856 NTF589855:NTH589856 ODB589855:ODD589856 OMX589855:OMZ589856 OWT589855:OWV589856 PGP589855:PGR589856 PQL589855:PQN589856 QAH589855:QAJ589856 QKD589855:QKF589856 QTZ589855:QUB589856 RDV589855:RDX589856 RNR589855:RNT589856 RXN589855:RXP589856 SHJ589855:SHL589856 SRF589855:SRH589856 TBB589855:TBD589856 TKX589855:TKZ589856 TUT589855:TUV589856 UEP589855:UER589856 UOL589855:UON589856 UYH589855:UYJ589856 VID589855:VIF589856 VRZ589855:VSB589856 WBV589855:WBX589856 WLR589855:WLT589856 WVN589855:WVP589856 F655391:H655392 JB655391:JD655392 SX655391:SZ655392 ACT655391:ACV655392 AMP655391:AMR655392 AWL655391:AWN655392 BGH655391:BGJ655392 BQD655391:BQF655392 BZZ655391:CAB655392 CJV655391:CJX655392 CTR655391:CTT655392 DDN655391:DDP655392 DNJ655391:DNL655392 DXF655391:DXH655392 EHB655391:EHD655392 EQX655391:EQZ655392 FAT655391:FAV655392 FKP655391:FKR655392 FUL655391:FUN655392 GEH655391:GEJ655392 GOD655391:GOF655392 GXZ655391:GYB655392 HHV655391:HHX655392 HRR655391:HRT655392 IBN655391:IBP655392 ILJ655391:ILL655392 IVF655391:IVH655392 JFB655391:JFD655392 JOX655391:JOZ655392 JYT655391:JYV655392 KIP655391:KIR655392 KSL655391:KSN655392 LCH655391:LCJ655392 LMD655391:LMF655392 LVZ655391:LWB655392 MFV655391:MFX655392 MPR655391:MPT655392 MZN655391:MZP655392 NJJ655391:NJL655392 NTF655391:NTH655392 ODB655391:ODD655392 OMX655391:OMZ655392 OWT655391:OWV655392 PGP655391:PGR655392 PQL655391:PQN655392 QAH655391:QAJ655392 QKD655391:QKF655392 QTZ655391:QUB655392 RDV655391:RDX655392 RNR655391:RNT655392 RXN655391:RXP655392 SHJ655391:SHL655392 SRF655391:SRH655392 TBB655391:TBD655392 TKX655391:TKZ655392 TUT655391:TUV655392 UEP655391:UER655392 UOL655391:UON655392 UYH655391:UYJ655392 VID655391:VIF655392 VRZ655391:VSB655392 WBV655391:WBX655392 WLR655391:WLT655392 WVN655391:WVP655392 F720927:H720928 JB720927:JD720928 SX720927:SZ720928 ACT720927:ACV720928 AMP720927:AMR720928 AWL720927:AWN720928 BGH720927:BGJ720928 BQD720927:BQF720928 BZZ720927:CAB720928 CJV720927:CJX720928 CTR720927:CTT720928 DDN720927:DDP720928 DNJ720927:DNL720928 DXF720927:DXH720928 EHB720927:EHD720928 EQX720927:EQZ720928 FAT720927:FAV720928 FKP720927:FKR720928 FUL720927:FUN720928 GEH720927:GEJ720928 GOD720927:GOF720928 GXZ720927:GYB720928 HHV720927:HHX720928 HRR720927:HRT720928 IBN720927:IBP720928 ILJ720927:ILL720928 IVF720927:IVH720928 JFB720927:JFD720928 JOX720927:JOZ720928 JYT720927:JYV720928 KIP720927:KIR720928 KSL720927:KSN720928 LCH720927:LCJ720928 LMD720927:LMF720928 LVZ720927:LWB720928 MFV720927:MFX720928 MPR720927:MPT720928 MZN720927:MZP720928 NJJ720927:NJL720928 NTF720927:NTH720928 ODB720927:ODD720928 OMX720927:OMZ720928 OWT720927:OWV720928 PGP720927:PGR720928 PQL720927:PQN720928 QAH720927:QAJ720928 QKD720927:QKF720928 QTZ720927:QUB720928 RDV720927:RDX720928 RNR720927:RNT720928 RXN720927:RXP720928 SHJ720927:SHL720928 SRF720927:SRH720928 TBB720927:TBD720928 TKX720927:TKZ720928 TUT720927:TUV720928 UEP720927:UER720928 UOL720927:UON720928 UYH720927:UYJ720928 VID720927:VIF720928 VRZ720927:VSB720928 WBV720927:WBX720928 WLR720927:WLT720928 WVN720927:WVP720928 F786463:H786464 JB786463:JD786464 SX786463:SZ786464 ACT786463:ACV786464 AMP786463:AMR786464 AWL786463:AWN786464 BGH786463:BGJ786464 BQD786463:BQF786464 BZZ786463:CAB786464 CJV786463:CJX786464 CTR786463:CTT786464 DDN786463:DDP786464 DNJ786463:DNL786464 DXF786463:DXH786464 EHB786463:EHD786464 EQX786463:EQZ786464 FAT786463:FAV786464 FKP786463:FKR786464 FUL786463:FUN786464 GEH786463:GEJ786464 GOD786463:GOF786464 GXZ786463:GYB786464 HHV786463:HHX786464 HRR786463:HRT786464 IBN786463:IBP786464 ILJ786463:ILL786464 IVF786463:IVH786464 JFB786463:JFD786464 JOX786463:JOZ786464 JYT786463:JYV786464 KIP786463:KIR786464 KSL786463:KSN786464 LCH786463:LCJ786464 LMD786463:LMF786464 LVZ786463:LWB786464 MFV786463:MFX786464 MPR786463:MPT786464 MZN786463:MZP786464 NJJ786463:NJL786464 NTF786463:NTH786464 ODB786463:ODD786464 OMX786463:OMZ786464 OWT786463:OWV786464 PGP786463:PGR786464 PQL786463:PQN786464 QAH786463:QAJ786464 QKD786463:QKF786464 QTZ786463:QUB786464 RDV786463:RDX786464 RNR786463:RNT786464 RXN786463:RXP786464 SHJ786463:SHL786464 SRF786463:SRH786464 TBB786463:TBD786464 TKX786463:TKZ786464 TUT786463:TUV786464 UEP786463:UER786464 UOL786463:UON786464 UYH786463:UYJ786464 VID786463:VIF786464 VRZ786463:VSB786464 WBV786463:WBX786464 WLR786463:WLT786464 WVN786463:WVP786464 F851999:H852000 JB851999:JD852000 SX851999:SZ852000 ACT851999:ACV852000 AMP851999:AMR852000 AWL851999:AWN852000 BGH851999:BGJ852000 BQD851999:BQF852000 BZZ851999:CAB852000 CJV851999:CJX852000 CTR851999:CTT852000 DDN851999:DDP852000 DNJ851999:DNL852000 DXF851999:DXH852000 EHB851999:EHD852000 EQX851999:EQZ852000 FAT851999:FAV852000 FKP851999:FKR852000 FUL851999:FUN852000 GEH851999:GEJ852000 GOD851999:GOF852000 GXZ851999:GYB852000 HHV851999:HHX852000 HRR851999:HRT852000 IBN851999:IBP852000 ILJ851999:ILL852000 IVF851999:IVH852000 JFB851999:JFD852000 JOX851999:JOZ852000 JYT851999:JYV852000 KIP851999:KIR852000 KSL851999:KSN852000 LCH851999:LCJ852000 LMD851999:LMF852000 LVZ851999:LWB852000 MFV851999:MFX852000 MPR851999:MPT852000 MZN851999:MZP852000 NJJ851999:NJL852000 NTF851999:NTH852000 ODB851999:ODD852000 OMX851999:OMZ852000 OWT851999:OWV852000 PGP851999:PGR852000 PQL851999:PQN852000 QAH851999:QAJ852000 QKD851999:QKF852000 QTZ851999:QUB852000 RDV851999:RDX852000 RNR851999:RNT852000 RXN851999:RXP852000 SHJ851999:SHL852000 SRF851999:SRH852000 TBB851999:TBD852000 TKX851999:TKZ852000 TUT851999:TUV852000 UEP851999:UER852000 UOL851999:UON852000 UYH851999:UYJ852000 VID851999:VIF852000 VRZ851999:VSB852000 WBV851999:WBX852000 WLR851999:WLT852000 WVN851999:WVP852000 F917535:H917536 JB917535:JD917536 SX917535:SZ917536 ACT917535:ACV917536 AMP917535:AMR917536 AWL917535:AWN917536 BGH917535:BGJ917536 BQD917535:BQF917536 BZZ917535:CAB917536 CJV917535:CJX917536 CTR917535:CTT917536 DDN917535:DDP917536 DNJ917535:DNL917536 DXF917535:DXH917536 EHB917535:EHD917536 EQX917535:EQZ917536 FAT917535:FAV917536 FKP917535:FKR917536 FUL917535:FUN917536 GEH917535:GEJ917536 GOD917535:GOF917536 GXZ917535:GYB917536 HHV917535:HHX917536 HRR917535:HRT917536 IBN917535:IBP917536 ILJ917535:ILL917536 IVF917535:IVH917536 JFB917535:JFD917536 JOX917535:JOZ917536 JYT917535:JYV917536 KIP917535:KIR917536 KSL917535:KSN917536 LCH917535:LCJ917536 LMD917535:LMF917536 LVZ917535:LWB917536 MFV917535:MFX917536 MPR917535:MPT917536 MZN917535:MZP917536 NJJ917535:NJL917536 NTF917535:NTH917536 ODB917535:ODD917536 OMX917535:OMZ917536 OWT917535:OWV917536 PGP917535:PGR917536 PQL917535:PQN917536 QAH917535:QAJ917536 QKD917535:QKF917536 QTZ917535:QUB917536 RDV917535:RDX917536 RNR917535:RNT917536 RXN917535:RXP917536 SHJ917535:SHL917536 SRF917535:SRH917536 TBB917535:TBD917536 TKX917535:TKZ917536 TUT917535:TUV917536 UEP917535:UER917536 UOL917535:UON917536 UYH917535:UYJ917536 VID917535:VIF917536 VRZ917535:VSB917536 WBV917535:WBX917536 WLR917535:WLT917536 WVN917535:WVP917536 F983071:H983072 JB983071:JD983072 SX983071:SZ983072 ACT983071:ACV983072 AMP983071:AMR983072 AWL983071:AWN983072 BGH983071:BGJ983072 BQD983071:BQF983072 BZZ983071:CAB983072 CJV983071:CJX983072 CTR983071:CTT983072 DDN983071:DDP983072 DNJ983071:DNL983072 DXF983071:DXH983072 EHB983071:EHD983072 EQX983071:EQZ983072 FAT983071:FAV983072 FKP983071:FKR983072 FUL983071:FUN983072 GEH983071:GEJ983072 GOD983071:GOF983072 GXZ983071:GYB983072 HHV983071:HHX983072 HRR983071:HRT983072 IBN983071:IBP983072 ILJ983071:ILL983072 IVF983071:IVH983072 JFB983071:JFD983072 JOX983071:JOZ983072 JYT983071:JYV983072 KIP983071:KIR983072 KSL983071:KSN983072 LCH983071:LCJ983072 LMD983071:LMF983072 LVZ983071:LWB983072 MFV983071:MFX983072 MPR983071:MPT983072 MZN983071:MZP983072 NJJ983071:NJL983072 NTF983071:NTH983072 ODB983071:ODD983072 OMX983071:OMZ983072 OWT983071:OWV983072 PGP983071:PGR983072 PQL983071:PQN983072 QAH983071:QAJ983072 QKD983071:QKF983072 QTZ983071:QUB983072 RDV983071:RDX983072 RNR983071:RNT983072 RXN983071:RXP983072 SHJ983071:SHL983072 SRF983071:SRH983072 TBB983071:TBD983072 TKX983071:TKZ983072 TUT983071:TUV983072 UEP983071:UER983072 UOL983071:UON983072 UYH983071:UYJ983072 VID983071:VIF983072 VRZ983071:VSB983072 WBV983071:WBX983072 WLR983071:WLT983072 WVN983071:WVP983072">
      <formula1>$S$29:$S$35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5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8"/>
  <sheetViews>
    <sheetView showGridLines="0" view="pageBreakPreview" topLeftCell="A25" zoomScale="60" zoomScaleNormal="85" workbookViewId="0">
      <selection activeCell="C14" sqref="C14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  <col min="11" max="11" width="8.6640625" customWidth="1"/>
  </cols>
  <sheetData>
    <row r="1" spans="1:9" ht="14.5" thickBot="1" x14ac:dyDescent="0.35"/>
    <row r="2" spans="1:9" ht="20.5" x14ac:dyDescent="0.45">
      <c r="A2" s="50"/>
      <c r="B2" s="6"/>
      <c r="C2" s="633" t="s">
        <v>1</v>
      </c>
      <c r="D2" s="633"/>
      <c r="E2" s="633"/>
      <c r="F2" s="633"/>
      <c r="G2" s="634"/>
      <c r="H2" s="66"/>
      <c r="I2" s="66"/>
    </row>
    <row r="3" spans="1:9" ht="20.5" x14ac:dyDescent="0.45">
      <c r="A3" s="50"/>
      <c r="B3" s="7"/>
      <c r="C3" s="635" t="s">
        <v>2</v>
      </c>
      <c r="D3" s="635"/>
      <c r="E3" s="635"/>
      <c r="F3" s="635"/>
      <c r="G3" s="636"/>
      <c r="H3" s="66"/>
      <c r="I3" s="66"/>
    </row>
    <row r="4" spans="1:9" ht="20.5" x14ac:dyDescent="0.3">
      <c r="A4" s="50"/>
      <c r="B4" s="7"/>
      <c r="C4" s="637" t="s">
        <v>3</v>
      </c>
      <c r="D4" s="637"/>
      <c r="E4" s="637"/>
      <c r="F4" s="637"/>
      <c r="G4" s="638"/>
      <c r="H4" s="67"/>
      <c r="I4" s="67"/>
    </row>
    <row r="5" spans="1:9" ht="20.5" x14ac:dyDescent="0.3">
      <c r="A5" s="50"/>
      <c r="B5" s="7"/>
      <c r="C5" s="637" t="s">
        <v>4</v>
      </c>
      <c r="D5" s="637"/>
      <c r="E5" s="637"/>
      <c r="F5" s="637"/>
      <c r="G5" s="638"/>
      <c r="H5" s="67"/>
      <c r="I5" s="67"/>
    </row>
    <row r="6" spans="1:9" ht="21" thickBot="1" x14ac:dyDescent="0.35">
      <c r="A6" s="50"/>
      <c r="B6" s="7"/>
      <c r="C6" s="12"/>
      <c r="D6" s="64"/>
      <c r="E6" s="63"/>
      <c r="F6" s="63"/>
      <c r="G6" s="4"/>
      <c r="H6" s="63"/>
      <c r="I6" s="63"/>
    </row>
    <row r="7" spans="1:9" ht="33.5" customHeight="1" x14ac:dyDescent="0.35">
      <c r="A7" s="50"/>
      <c r="B7" s="69" t="str">
        <f>'Orçamento Sintético'!B7</f>
        <v>OBRA:</v>
      </c>
      <c r="C7" s="626" t="str">
        <f>'Orçamento Sintético'!C7</f>
        <v>CONCLUSÃO DE 19 UNIDADES HABITACIONAIS - INCLUSO MÃO DE OBRA E MATERIAL</v>
      </c>
      <c r="D7" s="626"/>
      <c r="E7" s="683"/>
      <c r="F7" s="681" t="s">
        <v>5</v>
      </c>
      <c r="G7" s="682"/>
      <c r="H7" s="81"/>
      <c r="I7" s="81"/>
    </row>
    <row r="8" spans="1:9" ht="39" customHeight="1" thickBot="1" x14ac:dyDescent="0.35">
      <c r="A8" s="50"/>
      <c r="B8" s="69" t="s">
        <v>6</v>
      </c>
      <c r="C8" s="684" t="str">
        <f>'Orçamento Sintético'!C8</f>
        <v>Avenida Modesto Vicente da Silva - Quadra 02, Jardim Aeroporto, Vila Bela da Santíssima Trindade-MT</v>
      </c>
      <c r="D8" s="684"/>
      <c r="E8" s="685"/>
      <c r="F8" s="679">
        <f>'Orçamento Sintético'!L8</f>
        <v>45301</v>
      </c>
      <c r="G8" s="680"/>
      <c r="H8" s="82"/>
      <c r="I8" s="82"/>
    </row>
    <row r="9" spans="1:9" ht="26.5" customHeight="1" x14ac:dyDescent="0.3">
      <c r="A9" s="50"/>
      <c r="B9" s="69" t="str">
        <f>'Orçamento Sintético'!B9</f>
        <v>Coordenadas:</v>
      </c>
      <c r="C9" s="628" t="str">
        <f>'Orçamento Sintético'!C9</f>
        <v>Latitude: 15° 0'37.68"S; Longitude: 59°58'21.46"O    CASA 13</v>
      </c>
      <c r="D9" s="628"/>
      <c r="E9" s="628"/>
      <c r="F9" s="686"/>
      <c r="G9" s="686"/>
      <c r="H9" s="82"/>
      <c r="I9" s="82"/>
    </row>
    <row r="10" spans="1:9" ht="18.5" x14ac:dyDescent="0.3">
      <c r="A10" s="50"/>
      <c r="B10" s="84" t="s">
        <v>151</v>
      </c>
      <c r="C10" s="194" t="s">
        <v>343</v>
      </c>
      <c r="D10" s="674" t="s">
        <v>152</v>
      </c>
      <c r="E10" s="674"/>
      <c r="F10" s="674"/>
      <c r="G10" s="87">
        <f>D51</f>
        <v>0.85780000000000001</v>
      </c>
      <c r="H10" s="82"/>
      <c r="I10" s="82"/>
    </row>
    <row r="11" spans="1:9" ht="36" customHeight="1" thickBot="1" x14ac:dyDescent="0.35">
      <c r="A11" s="50"/>
      <c r="B11" s="1"/>
      <c r="C11" s="85"/>
      <c r="D11" s="675" t="s">
        <v>153</v>
      </c>
      <c r="E11" s="675"/>
      <c r="F11" s="675"/>
      <c r="G11" s="86">
        <f>E51</f>
        <v>0.47109999999999996</v>
      </c>
      <c r="H11" s="82"/>
      <c r="I11" s="82"/>
    </row>
    <row r="12" spans="1:9" ht="36.5" customHeight="1" thickBot="1" x14ac:dyDescent="0.35">
      <c r="A12" s="50"/>
      <c r="B12" s="676" t="s">
        <v>150</v>
      </c>
      <c r="C12" s="677"/>
      <c r="D12" s="677"/>
      <c r="E12" s="677"/>
      <c r="F12" s="677"/>
      <c r="G12" s="678"/>
      <c r="H12" s="83"/>
      <c r="I12" s="83"/>
    </row>
    <row r="14" spans="1:9" ht="14.5" thickBot="1" x14ac:dyDescent="0.35">
      <c r="C14" s="10"/>
    </row>
    <row r="15" spans="1:9" ht="15.5" x14ac:dyDescent="0.3">
      <c r="B15" s="668" t="s">
        <v>15</v>
      </c>
      <c r="C15" s="670" t="s">
        <v>13</v>
      </c>
      <c r="D15" s="672" t="s">
        <v>16</v>
      </c>
      <c r="E15" s="672"/>
      <c r="F15" s="672" t="s">
        <v>17</v>
      </c>
      <c r="G15" s="673"/>
    </row>
    <row r="16" spans="1:9" ht="31" x14ac:dyDescent="0.3">
      <c r="B16" s="669"/>
      <c r="C16" s="671"/>
      <c r="D16" s="160" t="s">
        <v>18</v>
      </c>
      <c r="E16" s="160" t="s">
        <v>19</v>
      </c>
      <c r="F16" s="160" t="s">
        <v>18</v>
      </c>
      <c r="G16" s="29" t="s">
        <v>19</v>
      </c>
    </row>
    <row r="17" spans="2:7" ht="15.5" x14ac:dyDescent="0.3">
      <c r="B17" s="663" t="s">
        <v>20</v>
      </c>
      <c r="C17" s="664"/>
      <c r="D17" s="664"/>
      <c r="E17" s="664"/>
      <c r="F17" s="664"/>
      <c r="G17" s="665"/>
    </row>
    <row r="18" spans="2:7" ht="15.5" x14ac:dyDescent="0.3">
      <c r="B18" s="30" t="s">
        <v>21</v>
      </c>
      <c r="C18" s="18" t="s">
        <v>22</v>
      </c>
      <c r="D18" s="19">
        <v>0</v>
      </c>
      <c r="E18" s="19">
        <v>0</v>
      </c>
      <c r="F18" s="19">
        <v>0.2</v>
      </c>
      <c r="G18" s="31">
        <v>0.2</v>
      </c>
    </row>
    <row r="19" spans="2:7" ht="15.5" x14ac:dyDescent="0.3">
      <c r="B19" s="32" t="s">
        <v>23</v>
      </c>
      <c r="C19" s="20" t="s">
        <v>24</v>
      </c>
      <c r="D19" s="21">
        <v>1.4999999999999999E-2</v>
      </c>
      <c r="E19" s="21">
        <v>1.4999999999999999E-2</v>
      </c>
      <c r="F19" s="21">
        <v>1.4999999999999999E-2</v>
      </c>
      <c r="G19" s="33">
        <v>1.4999999999999999E-2</v>
      </c>
    </row>
    <row r="20" spans="2:7" ht="15.5" x14ac:dyDescent="0.3">
      <c r="B20" s="30" t="s">
        <v>25</v>
      </c>
      <c r="C20" s="22" t="s">
        <v>26</v>
      </c>
      <c r="D20" s="19">
        <v>0.01</v>
      </c>
      <c r="E20" s="19">
        <v>0.01</v>
      </c>
      <c r="F20" s="19">
        <v>0.01</v>
      </c>
      <c r="G20" s="31">
        <v>0.01</v>
      </c>
    </row>
    <row r="21" spans="2:7" ht="15.5" x14ac:dyDescent="0.3">
      <c r="B21" s="32" t="s">
        <v>27</v>
      </c>
      <c r="C21" s="23" t="s">
        <v>28</v>
      </c>
      <c r="D21" s="21">
        <v>2E-3</v>
      </c>
      <c r="E21" s="21">
        <v>2E-3</v>
      </c>
      <c r="F21" s="21">
        <v>2E-3</v>
      </c>
      <c r="G21" s="33">
        <v>2E-3</v>
      </c>
    </row>
    <row r="22" spans="2:7" ht="15.5" x14ac:dyDescent="0.3">
      <c r="B22" s="30" t="s">
        <v>29</v>
      </c>
      <c r="C22" s="18" t="s">
        <v>30</v>
      </c>
      <c r="D22" s="24">
        <v>6.0000000000000001E-3</v>
      </c>
      <c r="E22" s="24">
        <v>6.0000000000000001E-3</v>
      </c>
      <c r="F22" s="24">
        <v>6.0000000000000001E-3</v>
      </c>
      <c r="G22" s="34">
        <v>6.0000000000000001E-3</v>
      </c>
    </row>
    <row r="23" spans="2:7" ht="15.5" x14ac:dyDescent="0.3">
      <c r="B23" s="32" t="s">
        <v>31</v>
      </c>
      <c r="C23" s="23" t="s">
        <v>32</v>
      </c>
      <c r="D23" s="21">
        <v>2.5000000000000001E-2</v>
      </c>
      <c r="E23" s="21">
        <v>2.5000000000000001E-2</v>
      </c>
      <c r="F23" s="21">
        <v>2.5000000000000001E-2</v>
      </c>
      <c r="G23" s="33">
        <v>2.5000000000000001E-2</v>
      </c>
    </row>
    <row r="24" spans="2:7" ht="15.5" x14ac:dyDescent="0.3">
      <c r="B24" s="30" t="s">
        <v>33</v>
      </c>
      <c r="C24" s="18" t="s">
        <v>34</v>
      </c>
      <c r="D24" s="19">
        <v>0.03</v>
      </c>
      <c r="E24" s="19">
        <v>0.03</v>
      </c>
      <c r="F24" s="19">
        <v>0.03</v>
      </c>
      <c r="G24" s="31">
        <v>0.03</v>
      </c>
    </row>
    <row r="25" spans="2:7" ht="15.5" x14ac:dyDescent="0.3">
      <c r="B25" s="32" t="s">
        <v>35</v>
      </c>
      <c r="C25" s="23" t="s">
        <v>36</v>
      </c>
      <c r="D25" s="25">
        <v>0.08</v>
      </c>
      <c r="E25" s="25">
        <v>0.08</v>
      </c>
      <c r="F25" s="25">
        <v>0.08</v>
      </c>
      <c r="G25" s="35">
        <v>0.08</v>
      </c>
    </row>
    <row r="26" spans="2:7" ht="15.5" x14ac:dyDescent="0.3">
      <c r="B26" s="30" t="s">
        <v>37</v>
      </c>
      <c r="C26" s="18" t="s">
        <v>38</v>
      </c>
      <c r="D26" s="19">
        <v>0</v>
      </c>
      <c r="E26" s="19">
        <v>0</v>
      </c>
      <c r="F26" s="19">
        <v>0</v>
      </c>
      <c r="G26" s="31">
        <v>0</v>
      </c>
    </row>
    <row r="27" spans="2:7" ht="15.5" x14ac:dyDescent="0.3">
      <c r="B27" s="36" t="s">
        <v>39</v>
      </c>
      <c r="C27" s="26" t="s">
        <v>40</v>
      </c>
      <c r="D27" s="27">
        <f>SUM(D18:D26)</f>
        <v>0.16799999999999998</v>
      </c>
      <c r="E27" s="27">
        <f>SUM(E18:E26)</f>
        <v>0.16799999999999998</v>
      </c>
      <c r="F27" s="27">
        <f>SUM(F18:F26)</f>
        <v>0.36800000000000005</v>
      </c>
      <c r="G27" s="37">
        <f>SUM(G18:G26)</f>
        <v>0.36800000000000005</v>
      </c>
    </row>
    <row r="28" spans="2:7" ht="15.5" x14ac:dyDescent="0.3">
      <c r="B28" s="663" t="s">
        <v>41</v>
      </c>
      <c r="C28" s="664"/>
      <c r="D28" s="664"/>
      <c r="E28" s="664"/>
      <c r="F28" s="664"/>
      <c r="G28" s="665"/>
    </row>
    <row r="29" spans="2:7" ht="15.5" x14ac:dyDescent="0.3">
      <c r="B29" s="38" t="s">
        <v>42</v>
      </c>
      <c r="C29" s="18" t="s">
        <v>43</v>
      </c>
      <c r="D29" s="24">
        <v>0.18049999999999999</v>
      </c>
      <c r="E29" s="24" t="s">
        <v>44</v>
      </c>
      <c r="F29" s="24">
        <v>0.18049999999999999</v>
      </c>
      <c r="G29" s="24" t="s">
        <v>44</v>
      </c>
    </row>
    <row r="30" spans="2:7" ht="15.5" x14ac:dyDescent="0.3">
      <c r="B30" s="39" t="s">
        <v>45</v>
      </c>
      <c r="C30" s="23" t="s">
        <v>46</v>
      </c>
      <c r="D30" s="25">
        <v>4.7699999999999999E-2</v>
      </c>
      <c r="E30" s="25" t="s">
        <v>44</v>
      </c>
      <c r="F30" s="25">
        <v>4.7699999999999999E-2</v>
      </c>
      <c r="G30" s="25" t="s">
        <v>44</v>
      </c>
    </row>
    <row r="31" spans="2:7" ht="15.5" x14ac:dyDescent="0.3">
      <c r="B31" s="38" t="s">
        <v>47</v>
      </c>
      <c r="C31" s="18" t="s">
        <v>48</v>
      </c>
      <c r="D31" s="24">
        <v>8.8000000000000005E-3</v>
      </c>
      <c r="E31" s="24">
        <v>6.6E-3</v>
      </c>
      <c r="F31" s="24">
        <v>8.8000000000000005E-3</v>
      </c>
      <c r="G31" s="24">
        <v>6.6E-3</v>
      </c>
    </row>
    <row r="32" spans="2:7" ht="15.5" x14ac:dyDescent="0.3">
      <c r="B32" s="39" t="s">
        <v>49</v>
      </c>
      <c r="C32" s="23" t="s">
        <v>50</v>
      </c>
      <c r="D32" s="25">
        <v>0.1108</v>
      </c>
      <c r="E32" s="25">
        <v>8.3299999999999999E-2</v>
      </c>
      <c r="F32" s="25">
        <v>0.1108</v>
      </c>
      <c r="G32" s="25">
        <v>8.3299999999999999E-2</v>
      </c>
    </row>
    <row r="33" spans="2:7" ht="15.5" x14ac:dyDescent="0.3">
      <c r="B33" s="38" t="s">
        <v>51</v>
      </c>
      <c r="C33" s="18" t="s">
        <v>52</v>
      </c>
      <c r="D33" s="24">
        <v>6.9999999999999999E-4</v>
      </c>
      <c r="E33" s="24">
        <v>5.0000000000000001E-4</v>
      </c>
      <c r="F33" s="24">
        <v>6.9999999999999999E-4</v>
      </c>
      <c r="G33" s="24">
        <v>5.0000000000000001E-4</v>
      </c>
    </row>
    <row r="34" spans="2:7" ht="15.5" x14ac:dyDescent="0.3">
      <c r="B34" s="39" t="s">
        <v>53</v>
      </c>
      <c r="C34" s="23" t="s">
        <v>54</v>
      </c>
      <c r="D34" s="25">
        <v>7.4000000000000003E-3</v>
      </c>
      <c r="E34" s="25">
        <v>5.5999999999999999E-3</v>
      </c>
      <c r="F34" s="25">
        <v>7.4000000000000003E-3</v>
      </c>
      <c r="G34" s="25">
        <v>5.5999999999999999E-3</v>
      </c>
    </row>
    <row r="35" spans="2:7" ht="15.5" x14ac:dyDescent="0.3">
      <c r="B35" s="38" t="s">
        <v>55</v>
      </c>
      <c r="C35" s="18" t="s">
        <v>56</v>
      </c>
      <c r="D35" s="19">
        <v>1.7299999999999999E-2</v>
      </c>
      <c r="E35" s="24" t="s">
        <v>44</v>
      </c>
      <c r="F35" s="19">
        <v>1.7299999999999999E-2</v>
      </c>
      <c r="G35" s="24" t="s">
        <v>44</v>
      </c>
    </row>
    <row r="36" spans="2:7" ht="15.5" x14ac:dyDescent="0.3">
      <c r="B36" s="39" t="s">
        <v>57</v>
      </c>
      <c r="C36" s="23" t="s">
        <v>58</v>
      </c>
      <c r="D36" s="21">
        <v>1.1000000000000001E-3</v>
      </c>
      <c r="E36" s="25">
        <v>8.0000000000000004E-4</v>
      </c>
      <c r="F36" s="21">
        <v>1.1000000000000001E-3</v>
      </c>
      <c r="G36" s="25">
        <v>8.0000000000000004E-4</v>
      </c>
    </row>
    <row r="37" spans="2:7" ht="15.5" x14ac:dyDescent="0.3">
      <c r="B37" s="38" t="s">
        <v>59</v>
      </c>
      <c r="C37" s="18" t="s">
        <v>60</v>
      </c>
      <c r="D37" s="24">
        <v>0.1142</v>
      </c>
      <c r="E37" s="24">
        <v>8.5900000000000004E-2</v>
      </c>
      <c r="F37" s="24">
        <v>0.1142</v>
      </c>
      <c r="G37" s="24">
        <v>8.5900000000000004E-2</v>
      </c>
    </row>
    <row r="38" spans="2:7" ht="15.5" x14ac:dyDescent="0.3">
      <c r="B38" s="39" t="s">
        <v>61</v>
      </c>
      <c r="C38" s="23" t="s">
        <v>62</v>
      </c>
      <c r="D38" s="21">
        <v>4.0000000000000002E-4</v>
      </c>
      <c r="E38" s="21">
        <v>2.9999999999999997E-4</v>
      </c>
      <c r="F38" s="21">
        <v>4.0000000000000002E-4</v>
      </c>
      <c r="G38" s="21">
        <v>2.9999999999999997E-4</v>
      </c>
    </row>
    <row r="39" spans="2:7" ht="15.5" x14ac:dyDescent="0.3">
      <c r="B39" s="40" t="s">
        <v>63</v>
      </c>
      <c r="C39" s="160" t="s">
        <v>40</v>
      </c>
      <c r="D39" s="28">
        <f>SUM(D29:D38)</f>
        <v>0.48889999999999995</v>
      </c>
      <c r="E39" s="28">
        <f>SUM(E29:E38)</f>
        <v>0.18299999999999997</v>
      </c>
      <c r="F39" s="28">
        <f>SUM(F29:F38)</f>
        <v>0.48889999999999995</v>
      </c>
      <c r="G39" s="28">
        <f>SUM(G29:G38)</f>
        <v>0.18299999999999997</v>
      </c>
    </row>
    <row r="40" spans="2:7" ht="15.5" x14ac:dyDescent="0.3">
      <c r="B40" s="663" t="s">
        <v>64</v>
      </c>
      <c r="C40" s="664"/>
      <c r="D40" s="664"/>
      <c r="E40" s="664"/>
      <c r="F40" s="664"/>
      <c r="G40" s="665"/>
    </row>
    <row r="41" spans="2:7" ht="15.5" x14ac:dyDescent="0.3">
      <c r="B41" s="30" t="s">
        <v>65</v>
      </c>
      <c r="C41" s="18" t="s">
        <v>66</v>
      </c>
      <c r="D41" s="24">
        <v>0.05</v>
      </c>
      <c r="E41" s="24">
        <v>3.7600000000000001E-2</v>
      </c>
      <c r="F41" s="24">
        <v>0.05</v>
      </c>
      <c r="G41" s="24">
        <v>3.7600000000000001E-2</v>
      </c>
    </row>
    <row r="42" spans="2:7" ht="15.5" x14ac:dyDescent="0.3">
      <c r="B42" s="32" t="s">
        <v>67</v>
      </c>
      <c r="C42" s="23" t="s">
        <v>68</v>
      </c>
      <c r="D42" s="21">
        <v>1.1999999999999999E-3</v>
      </c>
      <c r="E42" s="21">
        <v>8.9999999999999998E-4</v>
      </c>
      <c r="F42" s="21">
        <v>1.1999999999999999E-3</v>
      </c>
      <c r="G42" s="21">
        <v>8.9999999999999998E-4</v>
      </c>
    </row>
    <row r="43" spans="2:7" ht="15.5" x14ac:dyDescent="0.3">
      <c r="B43" s="30" t="s">
        <v>69</v>
      </c>
      <c r="C43" s="18" t="s">
        <v>70</v>
      </c>
      <c r="D43" s="24">
        <v>3.09E-2</v>
      </c>
      <c r="E43" s="19">
        <v>2.3199999999999998E-2</v>
      </c>
      <c r="F43" s="24">
        <v>3.09E-2</v>
      </c>
      <c r="G43" s="19">
        <v>2.3199999999999998E-2</v>
      </c>
    </row>
    <row r="44" spans="2:7" ht="15.5" x14ac:dyDescent="0.3">
      <c r="B44" s="32" t="s">
        <v>71</v>
      </c>
      <c r="C44" s="23" t="s">
        <v>72</v>
      </c>
      <c r="D44" s="25">
        <v>2.8299999999999999E-2</v>
      </c>
      <c r="E44" s="25">
        <v>2.1299999999999999E-2</v>
      </c>
      <c r="F44" s="25">
        <v>2.8299999999999999E-2</v>
      </c>
      <c r="G44" s="25">
        <v>2.1299999999999999E-2</v>
      </c>
    </row>
    <row r="45" spans="2:7" ht="15.5" x14ac:dyDescent="0.3">
      <c r="B45" s="30" t="s">
        <v>73</v>
      </c>
      <c r="C45" s="18" t="s">
        <v>74</v>
      </c>
      <c r="D45" s="19">
        <v>4.1999999999999997E-3</v>
      </c>
      <c r="E45" s="19">
        <v>3.2000000000000002E-3</v>
      </c>
      <c r="F45" s="19">
        <v>4.1999999999999997E-3</v>
      </c>
      <c r="G45" s="19">
        <v>3.2000000000000002E-3</v>
      </c>
    </row>
    <row r="46" spans="2:7" ht="15.5" x14ac:dyDescent="0.3">
      <c r="B46" s="36" t="s">
        <v>75</v>
      </c>
      <c r="C46" s="26" t="s">
        <v>40</v>
      </c>
      <c r="D46" s="27">
        <f>SUM(D41:D45)</f>
        <v>0.11459999999999999</v>
      </c>
      <c r="E46" s="27">
        <f>SUM(E41:E45)</f>
        <v>8.6199999999999985E-2</v>
      </c>
      <c r="F46" s="27">
        <f>SUM(F41:F45)</f>
        <v>0.11459999999999999</v>
      </c>
      <c r="G46" s="27">
        <f>SUM(G41:G45)</f>
        <v>8.6199999999999985E-2</v>
      </c>
    </row>
    <row r="47" spans="2:7" ht="15.5" x14ac:dyDescent="0.3">
      <c r="B47" s="663" t="s">
        <v>76</v>
      </c>
      <c r="C47" s="664"/>
      <c r="D47" s="664"/>
      <c r="E47" s="664"/>
      <c r="F47" s="664"/>
      <c r="G47" s="665"/>
    </row>
    <row r="48" spans="2:7" ht="15.5" x14ac:dyDescent="0.3">
      <c r="B48" s="38" t="s">
        <v>77</v>
      </c>
      <c r="C48" s="18" t="s">
        <v>78</v>
      </c>
      <c r="D48" s="24">
        <v>8.2100000000000006E-2</v>
      </c>
      <c r="E48" s="24">
        <v>3.0700000000000002E-2</v>
      </c>
      <c r="F48" s="24">
        <v>0.1799</v>
      </c>
      <c r="G48" s="34">
        <v>6.7299999999999999E-2</v>
      </c>
    </row>
    <row r="49" spans="2:7" ht="46.5" x14ac:dyDescent="0.3">
      <c r="B49" s="32" t="s">
        <v>79</v>
      </c>
      <c r="C49" s="20" t="s">
        <v>80</v>
      </c>
      <c r="D49" s="21">
        <v>4.1999999999999997E-3</v>
      </c>
      <c r="E49" s="21">
        <v>3.2000000000000002E-3</v>
      </c>
      <c r="F49" s="21">
        <v>4.4000000000000003E-3</v>
      </c>
      <c r="G49" s="33">
        <v>3.3E-3</v>
      </c>
    </row>
    <row r="50" spans="2:7" ht="15.5" x14ac:dyDescent="0.3">
      <c r="B50" s="40" t="s">
        <v>81</v>
      </c>
      <c r="C50" s="160" t="s">
        <v>40</v>
      </c>
      <c r="D50" s="28">
        <f>SUM(D48:D49)</f>
        <v>8.6300000000000002E-2</v>
      </c>
      <c r="E50" s="28">
        <f>SUM(E48:E49)</f>
        <v>3.39E-2</v>
      </c>
      <c r="F50" s="28">
        <f>SUM(F48:F49)</f>
        <v>0.18429999999999999</v>
      </c>
      <c r="G50" s="41">
        <f>SUM(G48:G49)</f>
        <v>7.0599999999999996E-2</v>
      </c>
    </row>
    <row r="51" spans="2:7" ht="16" thickBot="1" x14ac:dyDescent="0.35">
      <c r="B51" s="666"/>
      <c r="C51" s="667"/>
      <c r="D51" s="42">
        <f>D27+D39+F46+D50</f>
        <v>0.85780000000000001</v>
      </c>
      <c r="E51" s="42">
        <f>E27+E39+E46+E50</f>
        <v>0.47109999999999996</v>
      </c>
      <c r="F51" s="42">
        <f>F27+F39+F46+F50</f>
        <v>1.1557999999999999</v>
      </c>
      <c r="G51" s="43">
        <f>G27+G39+G46+G50</f>
        <v>0.70779999999999998</v>
      </c>
    </row>
    <row r="56" spans="2:7" ht="18" x14ac:dyDescent="0.3">
      <c r="C56" s="193" t="s">
        <v>134</v>
      </c>
    </row>
    <row r="57" spans="2:7" ht="18" x14ac:dyDescent="0.3">
      <c r="C57" s="193" t="s">
        <v>342</v>
      </c>
    </row>
    <row r="58" spans="2:7" ht="18" x14ac:dyDescent="0.3">
      <c r="C58" s="193" t="s">
        <v>14</v>
      </c>
    </row>
  </sheetData>
  <mergeCells count="21">
    <mergeCell ref="C3:G3"/>
    <mergeCell ref="C4:G4"/>
    <mergeCell ref="C5:G5"/>
    <mergeCell ref="C2:G2"/>
    <mergeCell ref="B28:G28"/>
    <mergeCell ref="D10:F10"/>
    <mergeCell ref="D11:F11"/>
    <mergeCell ref="B12:G12"/>
    <mergeCell ref="F8:G8"/>
    <mergeCell ref="F7:G7"/>
    <mergeCell ref="C7:E7"/>
    <mergeCell ref="C8:E8"/>
    <mergeCell ref="C9:G9"/>
    <mergeCell ref="B40:G40"/>
    <mergeCell ref="B47:G47"/>
    <mergeCell ref="B51:C51"/>
    <mergeCell ref="B15:B16"/>
    <mergeCell ref="C15:C16"/>
    <mergeCell ref="D15:E15"/>
    <mergeCell ref="F15:G15"/>
    <mergeCell ref="B17:G17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93"/>
  <sheetViews>
    <sheetView showGridLines="0" showOutlineSymbols="0" showWhiteSpace="0" view="pageBreakPreview" topLeftCell="A454" zoomScale="70" zoomScaleNormal="70" zoomScaleSheetLayoutView="70" workbookViewId="0">
      <selection activeCell="D462" sqref="D462"/>
    </sheetView>
  </sheetViews>
  <sheetFormatPr defaultColWidth="4.58203125" defaultRowHeight="14" x14ac:dyDescent="0.3"/>
  <cols>
    <col min="2" max="2" width="14.75" style="5" customWidth="1"/>
    <col min="3" max="3" width="12.25" style="5" customWidth="1"/>
    <col min="4" max="4" width="16.6640625" style="5" customWidth="1"/>
    <col min="5" max="5" width="75.58203125" style="12" customWidth="1"/>
    <col min="6" max="6" width="15.4140625" style="5" customWidth="1"/>
    <col min="7" max="7" width="17.25" style="5" customWidth="1"/>
    <col min="8" max="8" width="16.08203125" style="9" customWidth="1"/>
    <col min="9" max="9" width="17.4140625" style="9" customWidth="1"/>
    <col min="10" max="10" width="21.08203125" style="5" customWidth="1"/>
    <col min="11" max="11" width="16.5" style="5" customWidth="1"/>
    <col min="12" max="12" width="16.33203125" customWidth="1"/>
    <col min="13" max="13" width="16.08203125" customWidth="1"/>
    <col min="14" max="14" width="16.25" customWidth="1"/>
    <col min="15" max="15" width="17" customWidth="1"/>
    <col min="16" max="16" width="12.25" customWidth="1"/>
    <col min="17" max="17" width="12.58203125" customWidth="1"/>
    <col min="20" max="20" width="11.5" customWidth="1"/>
    <col min="21" max="21" width="10.75" customWidth="1"/>
    <col min="22" max="22" width="8.58203125" customWidth="1"/>
    <col min="23" max="23" width="7.08203125" customWidth="1"/>
  </cols>
  <sheetData>
    <row r="1" spans="2:15" ht="14.5" thickBot="1" x14ac:dyDescent="0.35"/>
    <row r="2" spans="2:15" ht="20.5" x14ac:dyDescent="0.45">
      <c r="B2" s="6"/>
      <c r="C2" s="153"/>
      <c r="D2" s="153"/>
      <c r="E2" s="11"/>
      <c r="F2" s="633" t="s">
        <v>1</v>
      </c>
      <c r="G2" s="633"/>
      <c r="H2" s="633"/>
      <c r="I2" s="633"/>
      <c r="J2" s="633"/>
      <c r="K2" s="633"/>
      <c r="L2" s="634"/>
    </row>
    <row r="3" spans="2:15" ht="20.5" x14ac:dyDescent="0.45">
      <c r="B3" s="7"/>
      <c r="C3" s="174"/>
      <c r="D3" s="174"/>
      <c r="E3" s="236"/>
      <c r="F3" s="703" t="s">
        <v>334</v>
      </c>
      <c r="G3" s="703"/>
      <c r="H3" s="703"/>
      <c r="I3" s="703"/>
      <c r="J3" s="703"/>
      <c r="K3" s="703"/>
      <c r="L3" s="636"/>
    </row>
    <row r="4" spans="2:15" ht="20.5" x14ac:dyDescent="0.3">
      <c r="B4" s="7"/>
      <c r="C4" s="174"/>
      <c r="D4" s="174"/>
      <c r="E4" s="236"/>
      <c r="F4" s="704" t="s">
        <v>157</v>
      </c>
      <c r="G4" s="704"/>
      <c r="H4" s="704"/>
      <c r="I4" s="704"/>
      <c r="J4" s="704"/>
      <c r="K4" s="704"/>
      <c r="L4" s="638"/>
    </row>
    <row r="5" spans="2:15" ht="20.5" x14ac:dyDescent="0.3">
      <c r="B5" s="7"/>
      <c r="C5" s="174"/>
      <c r="D5" s="174"/>
      <c r="E5" s="236"/>
      <c r="F5" s="704" t="s">
        <v>4</v>
      </c>
      <c r="G5" s="704"/>
      <c r="H5" s="704"/>
      <c r="I5" s="704"/>
      <c r="J5" s="704"/>
      <c r="K5" s="704"/>
      <c r="L5" s="638"/>
    </row>
    <row r="6" spans="2:15" ht="21" thickBot="1" x14ac:dyDescent="0.35">
      <c r="B6" s="8"/>
      <c r="C6" s="158"/>
      <c r="D6" s="158"/>
      <c r="E6" s="13"/>
      <c r="F6" s="2"/>
      <c r="G6" s="365"/>
      <c r="H6" s="2"/>
      <c r="I6" s="2"/>
      <c r="J6" s="2"/>
      <c r="K6" s="2"/>
      <c r="L6" s="44">
        <f>(L11/1)+1</f>
        <v>1.2246999999999999</v>
      </c>
    </row>
    <row r="7" spans="2:15" ht="35.5" customHeight="1" x14ac:dyDescent="0.45">
      <c r="B7" s="364" t="str">
        <f>'Orçamento Sintético'!B7</f>
        <v>OBRA:</v>
      </c>
      <c r="C7" s="708" t="str">
        <f>'Orçamento Sintético'!C7</f>
        <v>CONCLUSÃO DE 19 UNIDADES HABITACIONAIS - INCLUSO MÃO DE OBRA E MATERIAL</v>
      </c>
      <c r="D7" s="708"/>
      <c r="E7" s="708"/>
      <c r="F7" s="708"/>
      <c r="G7" s="708"/>
      <c r="H7" s="708"/>
      <c r="I7" s="708"/>
      <c r="J7" s="709"/>
      <c r="K7" s="705" t="s">
        <v>5</v>
      </c>
      <c r="L7" s="706"/>
    </row>
    <row r="8" spans="2:15" ht="19" thickBot="1" x14ac:dyDescent="0.35">
      <c r="B8" s="69" t="s">
        <v>6</v>
      </c>
      <c r="C8" s="710" t="str">
        <f>'Orçamento Sintético'!C8</f>
        <v>Avenida Modesto Vicente da Silva - Quadra 02, Jardim Aeroporto, Vila Bela da Santíssima Trindade-MT</v>
      </c>
      <c r="D8" s="710"/>
      <c r="E8" s="710"/>
      <c r="F8" s="710"/>
      <c r="G8" s="710"/>
      <c r="H8" s="710"/>
      <c r="I8" s="710"/>
      <c r="J8" s="711"/>
      <c r="K8" s="695">
        <f>'Orçamento Sintético'!L8</f>
        <v>45301</v>
      </c>
      <c r="L8" s="696"/>
    </row>
    <row r="9" spans="2:15" ht="19" thickBot="1" x14ac:dyDescent="0.35">
      <c r="B9" s="69" t="str">
        <f>'Orçamento Sintético'!B9</f>
        <v>Coordenadas:</v>
      </c>
      <c r="C9" s="710" t="str">
        <f>'Orçamento Sintético'!C9</f>
        <v>Latitude: 15° 0'37.68"S; Longitude: 59°58'21.46"O    CASA 13</v>
      </c>
      <c r="D9" s="710"/>
      <c r="E9" s="710"/>
      <c r="F9" s="710"/>
      <c r="G9" s="710"/>
      <c r="H9" s="710"/>
      <c r="I9" s="710"/>
      <c r="J9" s="711"/>
      <c r="K9" s="405"/>
      <c r="L9" s="406"/>
    </row>
    <row r="10" spans="2:15" ht="32.5" customHeight="1" thickBot="1" x14ac:dyDescent="0.35">
      <c r="B10" s="363"/>
      <c r="C10" s="712" t="str">
        <f>'Orçamento Sintético'!E10</f>
        <v>Referência: SINAPI 11/2023 - MATO GROSSO</v>
      </c>
      <c r="D10" s="712"/>
      <c r="E10" s="712"/>
      <c r="F10" s="712"/>
      <c r="G10" s="712"/>
      <c r="H10" s="712"/>
      <c r="I10" s="712"/>
      <c r="J10" s="713"/>
      <c r="K10" s="407" t="str">
        <f>'Orçamento Sintético'!L10</f>
        <v>LEIS SOCIAIS:</v>
      </c>
      <c r="L10" s="408">
        <f>'Orçamento Sintético'!M10</f>
        <v>0.85780000000000001</v>
      </c>
    </row>
    <row r="11" spans="2:15" ht="18.5" x14ac:dyDescent="0.3">
      <c r="B11" s="697" t="s">
        <v>333</v>
      </c>
      <c r="C11" s="697"/>
      <c r="D11" s="697"/>
      <c r="E11" s="697"/>
      <c r="F11" s="697"/>
      <c r="G11" s="697"/>
      <c r="H11" s="697"/>
      <c r="I11" s="697"/>
      <c r="J11" s="698"/>
      <c r="K11" s="409" t="s">
        <v>10</v>
      </c>
      <c r="L11" s="404">
        <f>BDI!B40</f>
        <v>0.22470000000000001</v>
      </c>
    </row>
    <row r="12" spans="2:15" ht="19" thickBot="1" x14ac:dyDescent="0.35">
      <c r="B12" s="699"/>
      <c r="C12" s="699"/>
      <c r="D12" s="699"/>
      <c r="E12" s="699"/>
      <c r="F12" s="699"/>
      <c r="G12" s="699"/>
      <c r="H12" s="699"/>
      <c r="I12" s="699"/>
      <c r="J12" s="700"/>
      <c r="K12" s="701" t="str">
        <f>'Orçamento Sintético'!L12</f>
        <v>ORÇAMENTO DESONERADO</v>
      </c>
      <c r="L12" s="702"/>
    </row>
    <row r="13" spans="2:15" ht="18" x14ac:dyDescent="0.4">
      <c r="B13" s="338"/>
      <c r="C13" s="338"/>
      <c r="D13" s="338"/>
      <c r="E13" s="339"/>
      <c r="F13" s="340"/>
      <c r="G13" s="341"/>
      <c r="H13" s="342"/>
      <c r="I13" s="342"/>
      <c r="J13" s="338"/>
      <c r="K13" s="338"/>
      <c r="L13" s="338"/>
    </row>
    <row r="14" spans="2:15" ht="18" x14ac:dyDescent="0.4">
      <c r="B14" s="237" t="s">
        <v>190</v>
      </c>
      <c r="C14" s="237" t="s">
        <v>15</v>
      </c>
      <c r="D14" s="237" t="s">
        <v>355</v>
      </c>
      <c r="E14" s="237" t="s">
        <v>165</v>
      </c>
      <c r="F14" s="238" t="s">
        <v>167</v>
      </c>
      <c r="G14" s="238" t="s">
        <v>206</v>
      </c>
      <c r="H14" s="112"/>
      <c r="I14" s="112"/>
      <c r="J14" s="111"/>
      <c r="K14" s="111"/>
      <c r="L14" s="111"/>
      <c r="M14" s="161"/>
      <c r="N14" s="161"/>
      <c r="O14" s="161"/>
    </row>
    <row r="15" spans="2:15" ht="18" x14ac:dyDescent="0.4">
      <c r="B15" s="197">
        <v>1</v>
      </c>
      <c r="C15" s="343"/>
      <c r="D15" s="344"/>
      <c r="E15" s="197" t="s">
        <v>0</v>
      </c>
      <c r="F15" s="345"/>
      <c r="G15" s="346"/>
      <c r="H15" s="112"/>
      <c r="I15" s="112"/>
      <c r="J15" s="111"/>
      <c r="K15" s="111"/>
      <c r="L15" s="111"/>
      <c r="M15" s="161"/>
      <c r="N15" s="161"/>
      <c r="O15" s="161"/>
    </row>
    <row r="16" spans="2:15" ht="18" x14ac:dyDescent="0.4">
      <c r="B16" s="198" t="s">
        <v>314</v>
      </c>
      <c r="C16" s="322" t="s">
        <v>823</v>
      </c>
      <c r="D16" s="205" t="s">
        <v>171</v>
      </c>
      <c r="E16" s="205" t="s">
        <v>267</v>
      </c>
      <c r="F16" s="199" t="s">
        <v>177</v>
      </c>
      <c r="G16" s="200">
        <v>1</v>
      </c>
      <c r="H16" s="112"/>
      <c r="I16" s="112"/>
      <c r="J16" s="111"/>
      <c r="K16" s="111"/>
      <c r="L16" s="111"/>
      <c r="M16" s="161"/>
      <c r="N16" s="161"/>
      <c r="O16" s="161"/>
    </row>
    <row r="17" spans="2:15" ht="18" x14ac:dyDescent="0.4">
      <c r="B17" s="306"/>
      <c r="C17" s="307"/>
      <c r="D17" s="306"/>
      <c r="E17" s="306"/>
      <c r="F17" s="308"/>
      <c r="G17" s="309"/>
      <c r="H17" s="112"/>
      <c r="I17" s="112"/>
      <c r="J17" s="111"/>
      <c r="K17" s="111"/>
      <c r="L17" s="111"/>
      <c r="M17" s="161"/>
      <c r="N17" s="161"/>
      <c r="O17" s="161"/>
    </row>
    <row r="18" spans="2:15" ht="18" x14ac:dyDescent="0.4">
      <c r="B18" s="306"/>
      <c r="C18" s="307"/>
      <c r="D18" s="306"/>
      <c r="E18" s="306"/>
      <c r="F18" s="308"/>
      <c r="G18" s="309"/>
      <c r="H18" s="112"/>
      <c r="I18" s="112"/>
      <c r="J18" s="111"/>
      <c r="K18" s="111"/>
      <c r="L18" s="111"/>
      <c r="M18" s="448"/>
      <c r="N18" s="448"/>
      <c r="O18" s="448"/>
    </row>
    <row r="19" spans="2:15" ht="18" x14ac:dyDescent="0.4">
      <c r="B19" s="473">
        <v>2</v>
      </c>
      <c r="C19" s="473"/>
      <c r="D19" s="473"/>
      <c r="E19" s="473" t="s">
        <v>470</v>
      </c>
      <c r="F19" s="484"/>
      <c r="G19" s="309"/>
      <c r="H19" s="112"/>
      <c r="I19" s="112"/>
      <c r="J19" s="111"/>
      <c r="K19" s="111"/>
      <c r="L19" s="111"/>
      <c r="M19" s="448"/>
      <c r="N19" s="448"/>
      <c r="O19" s="448"/>
    </row>
    <row r="20" spans="2:15" ht="54" x14ac:dyDescent="0.4">
      <c r="B20" s="447" t="s">
        <v>315</v>
      </c>
      <c r="C20" s="314">
        <v>94990</v>
      </c>
      <c r="D20" s="447" t="s">
        <v>183</v>
      </c>
      <c r="E20" s="447" t="s">
        <v>471</v>
      </c>
      <c r="F20" s="485" t="s">
        <v>472</v>
      </c>
      <c r="G20" s="333">
        <f>TRUNC(SUM(J22),2)</f>
        <v>0.23</v>
      </c>
      <c r="H20" s="112"/>
      <c r="I20" s="112"/>
      <c r="J20" s="111"/>
      <c r="K20" s="111"/>
      <c r="L20" s="111"/>
      <c r="M20" s="448"/>
      <c r="N20" s="448"/>
      <c r="O20" s="448"/>
    </row>
    <row r="21" spans="2:15" ht="37" x14ac:dyDescent="0.4">
      <c r="B21" s="470"/>
      <c r="C21" s="471"/>
      <c r="D21" s="470"/>
      <c r="E21" s="362" t="s">
        <v>480</v>
      </c>
      <c r="F21" s="442" t="s">
        <v>208</v>
      </c>
      <c r="G21" s="442" t="s">
        <v>215</v>
      </c>
      <c r="H21" s="442" t="s">
        <v>477</v>
      </c>
      <c r="I21" s="440" t="s">
        <v>210</v>
      </c>
      <c r="J21" s="440" t="s">
        <v>479</v>
      </c>
      <c r="L21" s="111"/>
      <c r="M21" s="448"/>
      <c r="N21" s="448"/>
      <c r="O21" s="448"/>
    </row>
    <row r="22" spans="2:15" ht="18" x14ac:dyDescent="0.4">
      <c r="B22" s="470"/>
      <c r="C22" s="471"/>
      <c r="D22" s="470"/>
      <c r="E22" s="217" t="s">
        <v>273</v>
      </c>
      <c r="F22" s="442">
        <v>1</v>
      </c>
      <c r="G22" s="219">
        <v>3.41</v>
      </c>
      <c r="H22" s="219">
        <v>7.0000000000000007E-2</v>
      </c>
      <c r="I22" s="215" t="s">
        <v>478</v>
      </c>
      <c r="J22" s="360">
        <f>F22*G22*H22</f>
        <v>0.23870000000000002</v>
      </c>
      <c r="L22" s="111"/>
      <c r="M22" s="448"/>
      <c r="N22" s="448"/>
      <c r="O22" s="448"/>
    </row>
    <row r="23" spans="2:15" ht="18" x14ac:dyDescent="0.4">
      <c r="B23" s="470"/>
      <c r="C23" s="471"/>
      <c r="D23" s="470"/>
      <c r="E23" s="470"/>
      <c r="F23" s="486"/>
      <c r="G23" s="309"/>
      <c r="H23" s="112"/>
      <c r="I23" s="112"/>
      <c r="J23" s="111"/>
      <c r="K23" s="111"/>
      <c r="L23" s="111"/>
      <c r="M23" s="448"/>
      <c r="N23" s="448"/>
      <c r="O23" s="448"/>
    </row>
    <row r="24" spans="2:15" ht="72" x14ac:dyDescent="0.4">
      <c r="B24" s="447" t="s">
        <v>473</v>
      </c>
      <c r="C24" s="314">
        <v>103351</v>
      </c>
      <c r="D24" s="447" t="s">
        <v>183</v>
      </c>
      <c r="E24" s="447" t="s">
        <v>474</v>
      </c>
      <c r="F24" s="485" t="s">
        <v>182</v>
      </c>
      <c r="G24" s="333">
        <f>TRUNC(SUM(J26),2)</f>
        <v>0.12</v>
      </c>
      <c r="H24" s="112"/>
      <c r="I24" s="112"/>
      <c r="J24" s="111"/>
      <c r="K24" s="111"/>
      <c r="L24" s="111"/>
      <c r="M24" s="448"/>
      <c r="N24" s="448"/>
      <c r="O24" s="448"/>
    </row>
    <row r="25" spans="2:15" ht="55.5" x14ac:dyDescent="0.4">
      <c r="B25" s="470"/>
      <c r="C25" s="471"/>
      <c r="D25" s="470"/>
      <c r="E25" s="362" t="s">
        <v>481</v>
      </c>
      <c r="F25" s="442" t="s">
        <v>208</v>
      </c>
      <c r="G25" s="442" t="s">
        <v>213</v>
      </c>
      <c r="H25" s="442" t="s">
        <v>300</v>
      </c>
      <c r="I25" s="440" t="s">
        <v>210</v>
      </c>
      <c r="J25" s="440" t="s">
        <v>216</v>
      </c>
      <c r="K25" s="111"/>
      <c r="L25" s="111"/>
      <c r="M25" s="448"/>
      <c r="N25" s="448"/>
      <c r="O25" s="448"/>
    </row>
    <row r="26" spans="2:15" ht="18" x14ac:dyDescent="0.4">
      <c r="B26" s="470"/>
      <c r="C26" s="471"/>
      <c r="D26" s="470"/>
      <c r="E26" s="217" t="s">
        <v>482</v>
      </c>
      <c r="F26" s="442">
        <v>1</v>
      </c>
      <c r="G26" s="219">
        <v>0.6</v>
      </c>
      <c r="H26" s="219">
        <v>0.2</v>
      </c>
      <c r="I26" s="215" t="s">
        <v>209</v>
      </c>
      <c r="J26" s="360">
        <f>F26*G26*H26</f>
        <v>0.12</v>
      </c>
      <c r="K26" s="111"/>
      <c r="L26" s="111"/>
      <c r="M26" s="448"/>
      <c r="N26" s="448"/>
      <c r="O26" s="448"/>
    </row>
    <row r="27" spans="2:15" ht="18" x14ac:dyDescent="0.4">
      <c r="B27" s="470"/>
      <c r="C27" s="471"/>
      <c r="D27" s="470"/>
      <c r="E27" s="470"/>
      <c r="F27" s="486"/>
      <c r="G27" s="309"/>
      <c r="H27" s="112"/>
      <c r="I27" s="112"/>
      <c r="J27" s="111"/>
      <c r="K27" s="111"/>
      <c r="L27" s="111"/>
      <c r="M27" s="448"/>
      <c r="N27" s="448"/>
      <c r="O27" s="448"/>
    </row>
    <row r="28" spans="2:15" ht="18" x14ac:dyDescent="0.4">
      <c r="B28" s="470"/>
      <c r="C28" s="471"/>
      <c r="D28" s="470"/>
      <c r="E28" s="470"/>
      <c r="F28" s="486"/>
      <c r="G28" s="309"/>
      <c r="H28" s="112"/>
      <c r="I28" s="112"/>
      <c r="J28" s="111"/>
      <c r="K28" s="111"/>
      <c r="L28" s="111"/>
      <c r="M28" s="448"/>
      <c r="N28" s="448"/>
      <c r="O28" s="448"/>
    </row>
    <row r="29" spans="2:15" ht="90" x14ac:dyDescent="0.4">
      <c r="B29" s="447" t="s">
        <v>475</v>
      </c>
      <c r="C29" s="314">
        <v>87548</v>
      </c>
      <c r="D29" s="447" t="s">
        <v>183</v>
      </c>
      <c r="E29" s="447" t="s">
        <v>476</v>
      </c>
      <c r="F29" s="485" t="s">
        <v>182</v>
      </c>
      <c r="G29" s="333">
        <f>TRUNC(SUM(J31),2)</f>
        <v>0.24</v>
      </c>
      <c r="H29" s="112"/>
      <c r="I29" s="112"/>
      <c r="J29" s="111"/>
      <c r="K29" s="111"/>
      <c r="L29" s="111"/>
      <c r="M29" s="448"/>
      <c r="N29" s="448"/>
      <c r="O29" s="448"/>
    </row>
    <row r="30" spans="2:15" ht="55.5" x14ac:dyDescent="0.4">
      <c r="B30" s="470"/>
      <c r="C30" s="471"/>
      <c r="D30" s="470"/>
      <c r="E30" s="362" t="s">
        <v>481</v>
      </c>
      <c r="F30" s="442" t="s">
        <v>208</v>
      </c>
      <c r="G30" s="442" t="s">
        <v>213</v>
      </c>
      <c r="H30" s="442" t="s">
        <v>300</v>
      </c>
      <c r="I30" s="440" t="s">
        <v>210</v>
      </c>
      <c r="J30" s="440" t="s">
        <v>216</v>
      </c>
      <c r="K30" s="111"/>
      <c r="L30" s="111"/>
      <c r="M30" s="448"/>
      <c r="N30" s="448"/>
      <c r="O30" s="448"/>
    </row>
    <row r="31" spans="2:15" ht="18" x14ac:dyDescent="0.4">
      <c r="B31" s="470"/>
      <c r="C31" s="471"/>
      <c r="D31" s="470"/>
      <c r="E31" s="217" t="s">
        <v>482</v>
      </c>
      <c r="F31" s="442">
        <v>2</v>
      </c>
      <c r="G31" s="219">
        <v>0.6</v>
      </c>
      <c r="H31" s="219">
        <v>0.2</v>
      </c>
      <c r="I31" s="215" t="s">
        <v>209</v>
      </c>
      <c r="J31" s="360">
        <f>F31*G31*H31</f>
        <v>0.24</v>
      </c>
      <c r="K31" s="111"/>
      <c r="L31" s="111"/>
      <c r="M31" s="448"/>
      <c r="N31" s="448"/>
      <c r="O31" s="448"/>
    </row>
    <row r="32" spans="2:15" ht="18" x14ac:dyDescent="0.4">
      <c r="B32" s="470"/>
      <c r="C32" s="471"/>
      <c r="D32" s="470"/>
      <c r="E32" s="470"/>
      <c r="F32" s="486"/>
      <c r="G32" s="309"/>
      <c r="H32" s="112"/>
      <c r="I32" s="112"/>
      <c r="J32" s="111"/>
      <c r="K32" s="111"/>
      <c r="L32" s="111"/>
      <c r="M32" s="448"/>
      <c r="N32" s="448"/>
      <c r="O32" s="448"/>
    </row>
    <row r="33" spans="2:15" ht="18" x14ac:dyDescent="0.4">
      <c r="B33" s="470"/>
      <c r="C33" s="471"/>
      <c r="D33" s="470"/>
      <c r="E33" s="470"/>
      <c r="F33" s="486"/>
      <c r="G33" s="309"/>
      <c r="H33" s="112"/>
      <c r="I33" s="112"/>
      <c r="J33" s="111"/>
      <c r="K33" s="111"/>
      <c r="L33" s="111"/>
      <c r="M33" s="448"/>
      <c r="N33" s="448"/>
      <c r="O33" s="448"/>
    </row>
    <row r="34" spans="2:15" ht="18" x14ac:dyDescent="0.4">
      <c r="B34" s="473">
        <v>3</v>
      </c>
      <c r="C34" s="473"/>
      <c r="D34" s="473"/>
      <c r="E34" s="473" t="s">
        <v>483</v>
      </c>
      <c r="F34" s="484"/>
      <c r="G34" s="309"/>
      <c r="H34" s="112"/>
      <c r="I34" s="112"/>
      <c r="J34" s="111"/>
      <c r="K34" s="111"/>
      <c r="L34" s="111"/>
      <c r="M34" s="448"/>
      <c r="N34" s="448"/>
      <c r="O34" s="448"/>
    </row>
    <row r="35" spans="2:15" ht="54" x14ac:dyDescent="0.4">
      <c r="B35" s="447" t="s">
        <v>316</v>
      </c>
      <c r="C35" s="314" t="s">
        <v>484</v>
      </c>
      <c r="D35" s="447" t="s">
        <v>171</v>
      </c>
      <c r="E35" s="447" t="s">
        <v>485</v>
      </c>
      <c r="F35" s="485" t="s">
        <v>177</v>
      </c>
      <c r="G35" s="474">
        <f>F37</f>
        <v>5</v>
      </c>
      <c r="H35" s="112"/>
      <c r="I35" s="112"/>
      <c r="J35" s="111"/>
      <c r="K35" s="111"/>
      <c r="L35" s="111"/>
      <c r="M35" s="448"/>
      <c r="N35" s="448"/>
      <c r="O35" s="448"/>
    </row>
    <row r="36" spans="2:15" ht="55.5" x14ac:dyDescent="0.4">
      <c r="B36" s="470"/>
      <c r="C36" s="471"/>
      <c r="D36" s="470"/>
      <c r="E36" s="441" t="s">
        <v>271</v>
      </c>
      <c r="F36" s="210" t="s">
        <v>208</v>
      </c>
      <c r="G36" s="309"/>
      <c r="H36" s="112"/>
      <c r="I36" s="112"/>
      <c r="J36" s="111"/>
      <c r="K36" s="111"/>
      <c r="L36" s="111"/>
      <c r="M36" s="448"/>
      <c r="N36" s="448"/>
      <c r="O36" s="448"/>
    </row>
    <row r="37" spans="2:15" ht="18" x14ac:dyDescent="0.4">
      <c r="B37" s="470"/>
      <c r="C37" s="471"/>
      <c r="D37" s="470"/>
      <c r="E37" s="209" t="s">
        <v>222</v>
      </c>
      <c r="F37" s="210">
        <v>5</v>
      </c>
      <c r="G37" s="309"/>
      <c r="H37" s="112"/>
      <c r="I37" s="112"/>
      <c r="J37" s="111"/>
      <c r="K37" s="111"/>
      <c r="L37" s="111"/>
      <c r="M37" s="448"/>
      <c r="N37" s="448"/>
      <c r="O37" s="448"/>
    </row>
    <row r="38" spans="2:15" ht="18" x14ac:dyDescent="0.4">
      <c r="B38" s="470"/>
      <c r="C38" s="471"/>
      <c r="D38" s="470"/>
      <c r="E38" s="470"/>
      <c r="F38" s="486"/>
      <c r="G38" s="309"/>
      <c r="H38" s="112"/>
      <c r="I38" s="112"/>
      <c r="J38" s="111"/>
      <c r="K38" s="111"/>
      <c r="L38" s="111"/>
      <c r="M38" s="448"/>
      <c r="N38" s="448"/>
      <c r="O38" s="448"/>
    </row>
    <row r="39" spans="2:15" ht="54" x14ac:dyDescent="0.4">
      <c r="B39" s="447" t="s">
        <v>400</v>
      </c>
      <c r="C39" s="314" t="s">
        <v>486</v>
      </c>
      <c r="D39" s="447" t="s">
        <v>171</v>
      </c>
      <c r="E39" s="447" t="s">
        <v>487</v>
      </c>
      <c r="F39" s="485" t="s">
        <v>177</v>
      </c>
      <c r="G39" s="474">
        <f>F41</f>
        <v>1</v>
      </c>
      <c r="H39" s="112"/>
      <c r="I39" s="112"/>
      <c r="J39" s="111"/>
      <c r="K39" s="111"/>
      <c r="L39" s="111"/>
      <c r="M39" s="448"/>
      <c r="N39" s="448"/>
      <c r="O39" s="448"/>
    </row>
    <row r="40" spans="2:15" ht="55.5" x14ac:dyDescent="0.4">
      <c r="B40" s="470"/>
      <c r="C40" s="471"/>
      <c r="D40" s="470"/>
      <c r="E40" s="441" t="s">
        <v>492</v>
      </c>
      <c r="F40" s="210" t="s">
        <v>208</v>
      </c>
      <c r="G40" s="309"/>
      <c r="H40" s="112"/>
      <c r="I40" s="112"/>
      <c r="J40" s="111"/>
      <c r="K40" s="111"/>
      <c r="L40" s="111"/>
      <c r="M40" s="448"/>
      <c r="N40" s="448"/>
      <c r="O40" s="448"/>
    </row>
    <row r="41" spans="2:15" ht="18" x14ac:dyDescent="0.4">
      <c r="B41" s="470"/>
      <c r="C41" s="471"/>
      <c r="D41" s="470"/>
      <c r="E41" s="209" t="s">
        <v>493</v>
      </c>
      <c r="F41" s="210">
        <v>1</v>
      </c>
      <c r="G41" s="309"/>
      <c r="H41" s="112"/>
      <c r="I41" s="112"/>
      <c r="J41" s="111"/>
      <c r="K41" s="111"/>
      <c r="L41" s="111"/>
      <c r="M41" s="448"/>
      <c r="N41" s="448"/>
      <c r="O41" s="448"/>
    </row>
    <row r="42" spans="2:15" ht="18" x14ac:dyDescent="0.4">
      <c r="B42" s="470"/>
      <c r="C42" s="471"/>
      <c r="D42" s="470"/>
      <c r="E42" s="470"/>
      <c r="F42" s="486"/>
      <c r="G42" s="309"/>
      <c r="H42" s="112"/>
      <c r="I42" s="112"/>
      <c r="J42" s="111"/>
      <c r="K42" s="111"/>
      <c r="L42" s="111"/>
      <c r="M42" s="448"/>
      <c r="N42" s="448"/>
      <c r="O42" s="448"/>
    </row>
    <row r="43" spans="2:15" ht="54" x14ac:dyDescent="0.4">
      <c r="B43" s="447" t="s">
        <v>401</v>
      </c>
      <c r="C43" s="314" t="s">
        <v>488</v>
      </c>
      <c r="D43" s="447" t="s">
        <v>171</v>
      </c>
      <c r="E43" s="447" t="s">
        <v>489</v>
      </c>
      <c r="F43" s="485" t="s">
        <v>177</v>
      </c>
      <c r="G43" s="474">
        <f>F45</f>
        <v>3</v>
      </c>
      <c r="H43" s="112"/>
      <c r="I43" s="112"/>
      <c r="J43" s="111"/>
      <c r="K43" s="111"/>
      <c r="L43" s="111"/>
      <c r="M43" s="448"/>
      <c r="N43" s="448"/>
      <c r="O43" s="448"/>
    </row>
    <row r="44" spans="2:15" ht="55.5" x14ac:dyDescent="0.4">
      <c r="B44" s="470"/>
      <c r="C44" s="471"/>
      <c r="D44" s="470"/>
      <c r="E44" s="475" t="s">
        <v>492</v>
      </c>
      <c r="F44" s="476" t="s">
        <v>208</v>
      </c>
      <c r="G44" s="309"/>
      <c r="H44" s="112"/>
      <c r="I44" s="112"/>
      <c r="J44" s="111"/>
      <c r="K44" s="111"/>
      <c r="L44" s="111"/>
      <c r="M44" s="448"/>
      <c r="N44" s="448"/>
      <c r="O44" s="448"/>
    </row>
    <row r="45" spans="2:15" ht="18" x14ac:dyDescent="0.4">
      <c r="B45" s="470"/>
      <c r="C45" s="471"/>
      <c r="D45" s="470"/>
      <c r="E45" s="209" t="s">
        <v>494</v>
      </c>
      <c r="F45" s="210">
        <v>3</v>
      </c>
      <c r="G45" s="309"/>
      <c r="H45" s="112"/>
      <c r="I45" s="112"/>
      <c r="J45" s="111"/>
      <c r="K45" s="111"/>
      <c r="L45" s="111"/>
      <c r="M45" s="448"/>
      <c r="N45" s="448"/>
      <c r="O45" s="448"/>
    </row>
    <row r="46" spans="2:15" ht="18" x14ac:dyDescent="0.4">
      <c r="B46" s="470"/>
      <c r="C46" s="471"/>
      <c r="D46" s="470"/>
      <c r="E46" s="470"/>
      <c r="F46" s="486"/>
      <c r="G46" s="309"/>
      <c r="H46" s="112"/>
      <c r="I46" s="112"/>
      <c r="J46" s="111"/>
      <c r="K46" s="111"/>
      <c r="L46" s="111"/>
      <c r="M46" s="448"/>
      <c r="N46" s="448"/>
      <c r="O46" s="448"/>
    </row>
    <row r="47" spans="2:15" ht="18" x14ac:dyDescent="0.4">
      <c r="B47" s="470"/>
      <c r="C47" s="471"/>
      <c r="D47" s="470"/>
      <c r="E47" s="470"/>
      <c r="F47" s="486"/>
      <c r="G47" s="309"/>
      <c r="H47" s="112"/>
      <c r="I47" s="112"/>
      <c r="J47" s="111"/>
      <c r="K47" s="111"/>
      <c r="L47" s="111"/>
      <c r="M47" s="448"/>
      <c r="N47" s="448"/>
      <c r="O47" s="448"/>
    </row>
    <row r="48" spans="2:15" ht="36" x14ac:dyDescent="0.4">
      <c r="B48" s="447" t="s">
        <v>402</v>
      </c>
      <c r="C48" s="314" t="s">
        <v>490</v>
      </c>
      <c r="D48" s="447" t="s">
        <v>171</v>
      </c>
      <c r="E48" s="447" t="s">
        <v>491</v>
      </c>
      <c r="F48" s="485" t="s">
        <v>177</v>
      </c>
      <c r="G48" s="474">
        <f>F50</f>
        <v>1</v>
      </c>
      <c r="H48" s="112"/>
      <c r="I48" s="112"/>
      <c r="J48" s="111"/>
      <c r="K48" s="111"/>
      <c r="L48" s="111"/>
      <c r="M48" s="448"/>
      <c r="N48" s="448"/>
      <c r="O48" s="448"/>
    </row>
    <row r="49" spans="2:15" ht="55.5" x14ac:dyDescent="0.4">
      <c r="B49" s="306"/>
      <c r="C49" s="307"/>
      <c r="D49" s="306"/>
      <c r="E49" s="475" t="s">
        <v>492</v>
      </c>
      <c r="F49" s="476" t="s">
        <v>208</v>
      </c>
      <c r="G49" s="309"/>
      <c r="H49" s="112"/>
      <c r="I49" s="112"/>
      <c r="J49" s="111"/>
      <c r="K49" s="111"/>
      <c r="L49" s="111"/>
      <c r="M49" s="448"/>
      <c r="N49" s="448"/>
      <c r="O49" s="448"/>
    </row>
    <row r="50" spans="2:15" ht="18" x14ac:dyDescent="0.4">
      <c r="B50" s="306"/>
      <c r="C50" s="307"/>
      <c r="D50" s="306"/>
      <c r="E50" s="209" t="s">
        <v>495</v>
      </c>
      <c r="F50" s="210">
        <v>1</v>
      </c>
      <c r="G50" s="309"/>
      <c r="H50" s="112"/>
      <c r="I50" s="112"/>
      <c r="J50" s="111"/>
      <c r="K50" s="111"/>
      <c r="L50" s="111"/>
      <c r="M50" s="448"/>
      <c r="N50" s="448"/>
      <c r="O50" s="448"/>
    </row>
    <row r="51" spans="2:15" ht="18" x14ac:dyDescent="0.4">
      <c r="B51" s="306"/>
      <c r="C51" s="307"/>
      <c r="D51" s="306"/>
      <c r="E51" s="306"/>
      <c r="F51" s="308"/>
      <c r="G51" s="309"/>
      <c r="H51" s="112"/>
      <c r="I51" s="112"/>
      <c r="J51" s="111"/>
      <c r="K51" s="111"/>
      <c r="L51" s="111"/>
      <c r="M51" s="448"/>
      <c r="N51" s="448"/>
      <c r="O51" s="448"/>
    </row>
    <row r="52" spans="2:15" ht="18" x14ac:dyDescent="0.4">
      <c r="B52" s="306"/>
      <c r="C52" s="307"/>
      <c r="D52" s="306"/>
      <c r="E52" s="306"/>
      <c r="F52" s="308"/>
      <c r="G52" s="309"/>
      <c r="H52" s="112"/>
      <c r="I52" s="112"/>
      <c r="J52" s="111"/>
      <c r="K52" s="111"/>
      <c r="L52" s="111"/>
      <c r="M52" s="448"/>
      <c r="N52" s="448"/>
      <c r="O52" s="448"/>
    </row>
    <row r="53" spans="2:15" ht="54" x14ac:dyDescent="0.4">
      <c r="B53" s="447" t="s">
        <v>403</v>
      </c>
      <c r="C53" s="314" t="s">
        <v>652</v>
      </c>
      <c r="D53" s="447" t="s">
        <v>171</v>
      </c>
      <c r="E53" s="447" t="s">
        <v>651</v>
      </c>
      <c r="F53" s="485" t="s">
        <v>177</v>
      </c>
      <c r="G53" s="474">
        <f>F55</f>
        <v>1</v>
      </c>
      <c r="H53" s="112"/>
      <c r="I53" s="112"/>
      <c r="J53" s="111"/>
      <c r="K53" s="111"/>
      <c r="L53" s="111"/>
      <c r="M53" s="448"/>
      <c r="N53" s="448"/>
      <c r="O53" s="448"/>
    </row>
    <row r="54" spans="2:15" ht="55.5" x14ac:dyDescent="0.4">
      <c r="B54" s="306"/>
      <c r="C54" s="307"/>
      <c r="D54" s="306"/>
      <c r="E54" s="441" t="s">
        <v>271</v>
      </c>
      <c r="F54" s="476" t="s">
        <v>208</v>
      </c>
      <c r="G54" s="309"/>
      <c r="H54" s="112"/>
      <c r="I54" s="112"/>
      <c r="J54" s="111"/>
      <c r="K54" s="111"/>
      <c r="L54" s="111"/>
      <c r="M54" s="448"/>
      <c r="N54" s="448"/>
      <c r="O54" s="448"/>
    </row>
    <row r="55" spans="2:15" ht="18" x14ac:dyDescent="0.4">
      <c r="B55" s="306"/>
      <c r="C55" s="307"/>
      <c r="D55" s="306"/>
      <c r="E55" s="209" t="s">
        <v>223</v>
      </c>
      <c r="F55" s="210">
        <v>1</v>
      </c>
      <c r="G55" s="309"/>
      <c r="H55" s="112"/>
      <c r="I55" s="112"/>
      <c r="J55" s="111"/>
      <c r="K55" s="111"/>
      <c r="L55" s="111"/>
      <c r="M55" s="448"/>
      <c r="N55" s="448"/>
      <c r="O55" s="448"/>
    </row>
    <row r="56" spans="2:15" ht="18" x14ac:dyDescent="0.4">
      <c r="B56" s="306"/>
      <c r="C56" s="307"/>
      <c r="D56" s="306"/>
      <c r="E56" s="306"/>
      <c r="F56" s="308"/>
      <c r="G56" s="309"/>
      <c r="H56" s="112"/>
      <c r="I56" s="112"/>
      <c r="J56" s="111"/>
      <c r="K56" s="111"/>
      <c r="L56" s="111"/>
      <c r="M56" s="448"/>
      <c r="N56" s="448"/>
      <c r="O56" s="448"/>
    </row>
    <row r="57" spans="2:15" ht="18" x14ac:dyDescent="0.4">
      <c r="B57" s="306"/>
      <c r="C57" s="307"/>
      <c r="D57" s="306"/>
      <c r="E57" s="306"/>
      <c r="F57" s="308"/>
      <c r="G57" s="309"/>
      <c r="H57" s="112"/>
      <c r="I57" s="112"/>
      <c r="J57" s="111"/>
      <c r="K57" s="111"/>
      <c r="L57" s="111"/>
      <c r="M57" s="448"/>
      <c r="N57" s="448"/>
      <c r="O57" s="448"/>
    </row>
    <row r="58" spans="2:15" ht="18" x14ac:dyDescent="0.4">
      <c r="B58" s="473">
        <v>4</v>
      </c>
      <c r="C58" s="473"/>
      <c r="D58" s="473"/>
      <c r="E58" s="473" t="s">
        <v>496</v>
      </c>
      <c r="F58" s="484"/>
      <c r="G58" s="309"/>
      <c r="H58" s="112"/>
      <c r="I58" s="112"/>
      <c r="J58" s="111"/>
      <c r="K58" s="111"/>
      <c r="L58" s="111"/>
      <c r="M58" s="448"/>
      <c r="N58" s="448"/>
      <c r="O58" s="448"/>
    </row>
    <row r="59" spans="2:15" ht="54" x14ac:dyDescent="0.4">
      <c r="B59" s="447" t="s">
        <v>317</v>
      </c>
      <c r="C59" s="314">
        <v>87249</v>
      </c>
      <c r="D59" s="447" t="s">
        <v>183</v>
      </c>
      <c r="E59" s="447" t="s">
        <v>497</v>
      </c>
      <c r="F59" s="485" t="s">
        <v>182</v>
      </c>
      <c r="G59" s="474">
        <f>TRUNC(SUM(I61:I64)+J67+J68+J69+J70,2)</f>
        <v>11.59</v>
      </c>
      <c r="H59" s="112"/>
      <c r="I59" s="112"/>
      <c r="J59" s="111"/>
      <c r="K59" s="111"/>
      <c r="L59" s="111"/>
      <c r="M59" s="448"/>
      <c r="N59" s="448"/>
      <c r="O59" s="448"/>
    </row>
    <row r="60" spans="2:15" ht="37" x14ac:dyDescent="0.4">
      <c r="B60" s="470"/>
      <c r="C60" s="471"/>
      <c r="D60" s="470"/>
      <c r="E60" s="477" t="s">
        <v>480</v>
      </c>
      <c r="F60" s="227" t="s">
        <v>208</v>
      </c>
      <c r="G60" s="227" t="s">
        <v>215</v>
      </c>
      <c r="H60" s="440" t="s">
        <v>210</v>
      </c>
      <c r="I60" s="440" t="s">
        <v>216</v>
      </c>
      <c r="J60" s="111"/>
      <c r="K60" s="111"/>
      <c r="L60" s="111"/>
      <c r="M60" s="448"/>
      <c r="N60" s="448"/>
      <c r="O60" s="448"/>
    </row>
    <row r="61" spans="2:15" ht="18" x14ac:dyDescent="0.4">
      <c r="B61" s="470"/>
      <c r="C61" s="471"/>
      <c r="D61" s="470"/>
      <c r="E61" s="217" t="s">
        <v>272</v>
      </c>
      <c r="F61" s="442">
        <v>1</v>
      </c>
      <c r="G61" s="219">
        <v>3.65</v>
      </c>
      <c r="H61" s="215" t="s">
        <v>209</v>
      </c>
      <c r="I61" s="440">
        <f>F61*G61</f>
        <v>3.65</v>
      </c>
      <c r="J61" s="479"/>
      <c r="K61" s="111"/>
      <c r="L61" s="111"/>
      <c r="M61" s="448"/>
      <c r="N61" s="448"/>
      <c r="O61" s="448"/>
    </row>
    <row r="62" spans="2:15" ht="18" x14ac:dyDescent="0.4">
      <c r="B62" s="470"/>
      <c r="C62" s="471"/>
      <c r="D62" s="470"/>
      <c r="E62" s="217" t="s">
        <v>273</v>
      </c>
      <c r="F62" s="442">
        <v>1</v>
      </c>
      <c r="G62" s="219">
        <v>3.41</v>
      </c>
      <c r="H62" s="215" t="s">
        <v>209</v>
      </c>
      <c r="I62" s="440">
        <f>F62*G62</f>
        <v>3.41</v>
      </c>
      <c r="J62" s="111"/>
      <c r="K62" s="111"/>
      <c r="L62" s="111"/>
      <c r="M62" s="448"/>
      <c r="N62" s="448"/>
      <c r="O62" s="448"/>
    </row>
    <row r="63" spans="2:15" ht="18" x14ac:dyDescent="0.4">
      <c r="B63" s="470"/>
      <c r="C63" s="471"/>
      <c r="D63" s="470"/>
      <c r="E63" s="217" t="s">
        <v>212</v>
      </c>
      <c r="F63" s="442">
        <v>1</v>
      </c>
      <c r="G63" s="219">
        <v>3.41</v>
      </c>
      <c r="H63" s="215" t="s">
        <v>209</v>
      </c>
      <c r="I63" s="440">
        <f>F63*G63</f>
        <v>3.41</v>
      </c>
      <c r="J63" s="111"/>
      <c r="K63" s="111"/>
      <c r="L63" s="111"/>
      <c r="M63" s="448"/>
      <c r="N63" s="448"/>
      <c r="O63" s="448"/>
    </row>
    <row r="64" spans="2:15" ht="18" x14ac:dyDescent="0.4">
      <c r="B64" s="470"/>
      <c r="C64" s="471"/>
      <c r="D64" s="470"/>
      <c r="E64" s="217" t="s">
        <v>269</v>
      </c>
      <c r="F64" s="442">
        <v>1</v>
      </c>
      <c r="G64" s="219">
        <v>0.72</v>
      </c>
      <c r="H64" s="215" t="s">
        <v>209</v>
      </c>
      <c r="I64" s="440">
        <f>F64*G64</f>
        <v>0.72</v>
      </c>
      <c r="J64" s="111"/>
      <c r="K64" s="111"/>
      <c r="L64" s="111"/>
      <c r="M64" s="448"/>
      <c r="N64" s="448"/>
      <c r="O64" s="448"/>
    </row>
    <row r="65" spans="2:15" ht="18" x14ac:dyDescent="0.4">
      <c r="B65" s="470"/>
      <c r="C65" s="471"/>
      <c r="D65" s="470"/>
      <c r="E65" s="220"/>
      <c r="F65" s="221"/>
      <c r="G65" s="231"/>
      <c r="H65" s="232"/>
      <c r="I65" s="226"/>
      <c r="J65" s="111"/>
      <c r="K65" s="111"/>
      <c r="L65" s="111"/>
      <c r="M65" s="448"/>
      <c r="N65" s="448"/>
      <c r="O65" s="448"/>
    </row>
    <row r="66" spans="2:15" ht="35" x14ac:dyDescent="0.4">
      <c r="B66" s="470"/>
      <c r="C66" s="471"/>
      <c r="D66" s="470"/>
      <c r="E66" s="217" t="s">
        <v>504</v>
      </c>
      <c r="F66" s="442" t="s">
        <v>208</v>
      </c>
      <c r="G66" s="442" t="s">
        <v>213</v>
      </c>
      <c r="H66" s="442" t="s">
        <v>505</v>
      </c>
      <c r="I66" s="218" t="s">
        <v>210</v>
      </c>
      <c r="J66" s="218" t="s">
        <v>216</v>
      </c>
      <c r="K66" s="111"/>
      <c r="L66" s="111"/>
      <c r="M66" s="448"/>
      <c r="N66" s="448"/>
      <c r="O66" s="448"/>
    </row>
    <row r="67" spans="2:15" ht="18" x14ac:dyDescent="0.4">
      <c r="B67" s="470"/>
      <c r="C67" s="471"/>
      <c r="D67" s="470"/>
      <c r="E67" s="217" t="s">
        <v>275</v>
      </c>
      <c r="F67" s="442">
        <v>1</v>
      </c>
      <c r="G67" s="442">
        <v>0.8</v>
      </c>
      <c r="H67" s="442">
        <v>0.1</v>
      </c>
      <c r="I67" s="199" t="s">
        <v>506</v>
      </c>
      <c r="J67" s="310">
        <f>F67*G67*H67</f>
        <v>8.0000000000000016E-2</v>
      </c>
      <c r="K67" s="111"/>
      <c r="L67" s="111"/>
      <c r="M67" s="448"/>
      <c r="N67" s="448"/>
      <c r="O67" s="448"/>
    </row>
    <row r="68" spans="2:15" ht="18" x14ac:dyDescent="0.4">
      <c r="B68" s="470"/>
      <c r="C68" s="471"/>
      <c r="D68" s="470"/>
      <c r="E68" s="217" t="s">
        <v>276</v>
      </c>
      <c r="F68" s="442">
        <v>1</v>
      </c>
      <c r="G68" s="442">
        <v>0.8</v>
      </c>
      <c r="H68" s="442">
        <v>0.1</v>
      </c>
      <c r="I68" s="199" t="s">
        <v>506</v>
      </c>
      <c r="J68" s="310">
        <f>F68*G68*H68</f>
        <v>8.0000000000000016E-2</v>
      </c>
      <c r="K68" s="111"/>
      <c r="L68" s="111"/>
      <c r="M68" s="448"/>
      <c r="N68" s="448"/>
      <c r="O68" s="448"/>
    </row>
    <row r="69" spans="2:15" ht="18" x14ac:dyDescent="0.4">
      <c r="B69" s="470"/>
      <c r="C69" s="471"/>
      <c r="D69" s="470"/>
      <c r="E69" s="217" t="s">
        <v>277</v>
      </c>
      <c r="F69" s="442">
        <v>2</v>
      </c>
      <c r="G69" s="442">
        <v>0.8</v>
      </c>
      <c r="H69" s="442">
        <v>0.1</v>
      </c>
      <c r="I69" s="199" t="s">
        <v>506</v>
      </c>
      <c r="J69" s="310">
        <f>F69*G69*H69</f>
        <v>0.16000000000000003</v>
      </c>
      <c r="K69" s="111"/>
      <c r="L69" s="111"/>
      <c r="M69" s="448"/>
      <c r="N69" s="448"/>
      <c r="O69" s="448"/>
    </row>
    <row r="70" spans="2:15" ht="18" x14ac:dyDescent="0.4">
      <c r="B70" s="470"/>
      <c r="C70" s="471"/>
      <c r="D70" s="470"/>
      <c r="E70" s="217" t="s">
        <v>273</v>
      </c>
      <c r="F70" s="442">
        <v>1</v>
      </c>
      <c r="G70" s="442">
        <v>0.8</v>
      </c>
      <c r="H70" s="442">
        <v>0.1</v>
      </c>
      <c r="I70" s="199" t="s">
        <v>506</v>
      </c>
      <c r="J70" s="310">
        <f>F70*G70*H70</f>
        <v>8.0000000000000016E-2</v>
      </c>
      <c r="K70" s="111"/>
      <c r="L70" s="111"/>
      <c r="M70" s="448"/>
      <c r="N70" s="448"/>
      <c r="O70" s="448"/>
    </row>
    <row r="71" spans="2:15" ht="18" x14ac:dyDescent="0.4">
      <c r="B71" s="470"/>
      <c r="C71" s="471"/>
      <c r="D71" s="470"/>
      <c r="E71" s="470"/>
      <c r="F71" s="486"/>
      <c r="G71" s="309"/>
      <c r="H71" s="112"/>
      <c r="I71" s="112"/>
      <c r="J71" s="111"/>
      <c r="K71" s="111"/>
      <c r="L71" s="111"/>
      <c r="M71" s="448"/>
      <c r="N71" s="448"/>
      <c r="O71" s="448"/>
    </row>
    <row r="72" spans="2:15" ht="54" x14ac:dyDescent="0.4">
      <c r="B72" s="447" t="s">
        <v>498</v>
      </c>
      <c r="C72" s="314">
        <v>87250</v>
      </c>
      <c r="D72" s="447" t="s">
        <v>183</v>
      </c>
      <c r="E72" s="447" t="s">
        <v>499</v>
      </c>
      <c r="F72" s="485" t="s">
        <v>182</v>
      </c>
      <c r="G72" s="474">
        <f>TRUNC(SUM(I74:I75),2)</f>
        <v>16.29</v>
      </c>
      <c r="H72" s="112"/>
      <c r="I72" s="112"/>
      <c r="J72" s="111"/>
      <c r="K72" s="111"/>
      <c r="L72" s="111"/>
      <c r="M72" s="448"/>
      <c r="N72" s="448"/>
      <c r="O72" s="448"/>
    </row>
    <row r="73" spans="2:15" ht="37" x14ac:dyDescent="0.4">
      <c r="B73" s="470"/>
      <c r="C73" s="471"/>
      <c r="D73" s="470"/>
      <c r="E73" s="477" t="s">
        <v>480</v>
      </c>
      <c r="F73" s="227" t="s">
        <v>208</v>
      </c>
      <c r="G73" s="227" t="s">
        <v>215</v>
      </c>
      <c r="H73" s="440" t="s">
        <v>210</v>
      </c>
      <c r="I73" s="440" t="s">
        <v>216</v>
      </c>
      <c r="J73" s="111"/>
      <c r="K73" s="111"/>
      <c r="L73" s="111"/>
      <c r="M73" s="448"/>
      <c r="N73" s="448"/>
      <c r="O73" s="448"/>
    </row>
    <row r="74" spans="2:15" ht="18" x14ac:dyDescent="0.4">
      <c r="B74" s="470"/>
      <c r="C74" s="471"/>
      <c r="D74" s="470"/>
      <c r="E74" s="217" t="s">
        <v>275</v>
      </c>
      <c r="F74" s="442">
        <v>1</v>
      </c>
      <c r="G74" s="219">
        <v>8.85</v>
      </c>
      <c r="H74" s="215" t="s">
        <v>209</v>
      </c>
      <c r="I74" s="440">
        <f>F74*G74</f>
        <v>8.85</v>
      </c>
      <c r="J74" s="111"/>
      <c r="K74" s="111"/>
      <c r="L74" s="111"/>
      <c r="M74" s="448"/>
      <c r="N74" s="448"/>
      <c r="O74" s="448"/>
    </row>
    <row r="75" spans="2:15" ht="18" x14ac:dyDescent="0.4">
      <c r="B75" s="470"/>
      <c r="C75" s="471"/>
      <c r="D75" s="470"/>
      <c r="E75" s="217" t="s">
        <v>276</v>
      </c>
      <c r="F75" s="442">
        <v>1</v>
      </c>
      <c r="G75" s="219">
        <v>7.44</v>
      </c>
      <c r="H75" s="215" t="s">
        <v>209</v>
      </c>
      <c r="I75" s="440">
        <f>F75*G75</f>
        <v>7.44</v>
      </c>
      <c r="J75" s="111"/>
      <c r="K75" s="111"/>
      <c r="L75" s="111"/>
      <c r="M75" s="448"/>
      <c r="N75" s="448"/>
      <c r="O75" s="448"/>
    </row>
    <row r="76" spans="2:15" ht="18" x14ac:dyDescent="0.4">
      <c r="B76" s="470"/>
      <c r="C76" s="471"/>
      <c r="D76" s="470"/>
      <c r="E76" s="220"/>
      <c r="F76" s="221"/>
      <c r="G76" s="231"/>
      <c r="H76" s="232"/>
      <c r="I76" s="226"/>
      <c r="J76" s="111"/>
      <c r="K76" s="111"/>
      <c r="L76" s="111"/>
      <c r="M76" s="448"/>
      <c r="N76" s="448"/>
      <c r="O76" s="448"/>
    </row>
    <row r="77" spans="2:15" ht="18" x14ac:dyDescent="0.4">
      <c r="B77" s="470"/>
      <c r="C77" s="471"/>
      <c r="D77" s="470"/>
      <c r="E77" s="470"/>
      <c r="F77" s="486"/>
      <c r="G77" s="309"/>
      <c r="H77" s="112"/>
      <c r="I77" s="112"/>
      <c r="J77" s="111"/>
      <c r="K77" s="111"/>
      <c r="L77" s="111"/>
      <c r="M77" s="448"/>
      <c r="N77" s="448"/>
      <c r="O77" s="448"/>
    </row>
    <row r="78" spans="2:15" ht="54" x14ac:dyDescent="0.4">
      <c r="B78" s="447" t="s">
        <v>500</v>
      </c>
      <c r="C78" s="314">
        <v>87251</v>
      </c>
      <c r="D78" s="447" t="s">
        <v>183</v>
      </c>
      <c r="E78" s="447" t="s">
        <v>501</v>
      </c>
      <c r="F78" s="485" t="s">
        <v>182</v>
      </c>
      <c r="G78" s="474">
        <f>TRUNC(SUM(I80),2)</f>
        <v>16.190000000000001</v>
      </c>
      <c r="H78" s="112"/>
      <c r="I78" s="112"/>
      <c r="J78" s="111"/>
      <c r="K78" s="111"/>
      <c r="L78" s="111"/>
      <c r="M78" s="448"/>
      <c r="N78" s="448"/>
      <c r="O78" s="448"/>
    </row>
    <row r="79" spans="2:15" ht="37" x14ac:dyDescent="0.4">
      <c r="B79" s="470"/>
      <c r="C79" s="471"/>
      <c r="D79" s="470"/>
      <c r="E79" s="477" t="s">
        <v>480</v>
      </c>
      <c r="F79" s="227" t="s">
        <v>208</v>
      </c>
      <c r="G79" s="227" t="s">
        <v>215</v>
      </c>
      <c r="H79" s="440" t="s">
        <v>210</v>
      </c>
      <c r="I79" s="440" t="s">
        <v>216</v>
      </c>
      <c r="J79" s="111"/>
      <c r="K79" s="111"/>
      <c r="L79" s="111"/>
      <c r="M79" s="448"/>
      <c r="N79" s="448"/>
      <c r="O79" s="448"/>
    </row>
    <row r="80" spans="2:15" ht="18" x14ac:dyDescent="0.4">
      <c r="B80" s="470"/>
      <c r="C80" s="471"/>
      <c r="D80" s="470"/>
      <c r="E80" s="217" t="s">
        <v>277</v>
      </c>
      <c r="F80" s="442">
        <v>1</v>
      </c>
      <c r="G80" s="219">
        <v>16.190000000000001</v>
      </c>
      <c r="H80" s="215" t="s">
        <v>209</v>
      </c>
      <c r="I80" s="440">
        <f>F80*G80</f>
        <v>16.190000000000001</v>
      </c>
      <c r="J80" s="111"/>
      <c r="K80" s="111"/>
      <c r="L80" s="111"/>
      <c r="M80" s="448"/>
      <c r="N80" s="448"/>
      <c r="O80" s="448"/>
    </row>
    <row r="81" spans="2:15" ht="18" x14ac:dyDescent="0.4">
      <c r="B81" s="470"/>
      <c r="C81" s="471"/>
      <c r="D81" s="470"/>
      <c r="E81" s="470"/>
      <c r="F81" s="486"/>
      <c r="G81" s="309"/>
      <c r="H81" s="112"/>
      <c r="I81" s="112"/>
      <c r="J81" s="111"/>
      <c r="K81" s="111"/>
      <c r="L81" s="111"/>
      <c r="M81" s="448"/>
      <c r="N81" s="448"/>
      <c r="O81" s="448"/>
    </row>
    <row r="82" spans="2:15" ht="18" x14ac:dyDescent="0.4">
      <c r="B82" s="470"/>
      <c r="C82" s="471"/>
      <c r="D82" s="470"/>
      <c r="E82" s="470"/>
      <c r="F82" s="486"/>
      <c r="G82" s="309"/>
      <c r="H82" s="112"/>
      <c r="I82" s="112"/>
      <c r="J82" s="111"/>
      <c r="K82" s="111"/>
      <c r="L82" s="111"/>
      <c r="M82" s="448"/>
      <c r="N82" s="448"/>
      <c r="O82" s="448"/>
    </row>
    <row r="83" spans="2:15" ht="36" x14ac:dyDescent="0.4">
      <c r="B83" s="447" t="s">
        <v>502</v>
      </c>
      <c r="C83" s="314">
        <v>88649</v>
      </c>
      <c r="D83" s="447" t="s">
        <v>183</v>
      </c>
      <c r="E83" s="447" t="s">
        <v>503</v>
      </c>
      <c r="F83" s="485" t="s">
        <v>191</v>
      </c>
      <c r="G83" s="474">
        <f>TRUNC(SUM(M86:M100),2)</f>
        <v>41.18</v>
      </c>
      <c r="H83" s="112"/>
      <c r="I83" s="112"/>
      <c r="J83" s="111"/>
      <c r="K83" s="111"/>
      <c r="L83" s="111"/>
      <c r="M83" s="448"/>
      <c r="N83" s="448"/>
      <c r="O83" s="448"/>
    </row>
    <row r="84" spans="2:15" ht="17.5" x14ac:dyDescent="0.35">
      <c r="B84" s="306"/>
      <c r="C84" s="307"/>
      <c r="D84" s="306"/>
      <c r="E84" s="689" t="s">
        <v>480</v>
      </c>
      <c r="F84" s="691" t="s">
        <v>208</v>
      </c>
      <c r="G84" s="691" t="s">
        <v>213</v>
      </c>
      <c r="H84" s="714" t="s">
        <v>507</v>
      </c>
      <c r="I84" s="715"/>
      <c r="J84" s="715"/>
      <c r="K84" s="716"/>
      <c r="L84" s="694" t="s">
        <v>210</v>
      </c>
      <c r="M84" s="687" t="s">
        <v>508</v>
      </c>
      <c r="N84" s="384"/>
      <c r="O84" s="384"/>
    </row>
    <row r="85" spans="2:15" ht="35" x14ac:dyDescent="0.35">
      <c r="B85" s="306"/>
      <c r="C85" s="307"/>
      <c r="D85" s="306"/>
      <c r="E85" s="690"/>
      <c r="F85" s="692"/>
      <c r="G85" s="692"/>
      <c r="H85" s="215" t="s">
        <v>219</v>
      </c>
      <c r="I85" s="442" t="s">
        <v>224</v>
      </c>
      <c r="J85" s="215" t="s">
        <v>210</v>
      </c>
      <c r="K85" s="215" t="s">
        <v>509</v>
      </c>
      <c r="L85" s="694"/>
      <c r="M85" s="688"/>
      <c r="N85" s="448"/>
      <c r="O85" s="448"/>
    </row>
    <row r="86" spans="2:15" ht="17.5" x14ac:dyDescent="0.35">
      <c r="B86" s="306"/>
      <c r="C86" s="307"/>
      <c r="D86" s="306"/>
      <c r="E86" s="217" t="s">
        <v>272</v>
      </c>
      <c r="F86" s="442">
        <v>1</v>
      </c>
      <c r="G86" s="219">
        <v>1.46</v>
      </c>
      <c r="H86" s="215"/>
      <c r="I86" s="218">
        <v>0</v>
      </c>
      <c r="J86" s="215" t="s">
        <v>510</v>
      </c>
      <c r="K86" s="480">
        <f t="shared" ref="K86:K100" si="0">I86*H86</f>
        <v>0</v>
      </c>
      <c r="L86" s="216" t="s">
        <v>511</v>
      </c>
      <c r="M86" s="481">
        <f t="shared" ref="M86:M100" si="1">((F86*G86)-K86)</f>
        <v>1.46</v>
      </c>
      <c r="N86" s="448"/>
      <c r="O86" s="448"/>
    </row>
    <row r="87" spans="2:15" ht="17.5" x14ac:dyDescent="0.35">
      <c r="B87" s="306"/>
      <c r="C87" s="307"/>
      <c r="D87" s="306"/>
      <c r="E87" s="217" t="s">
        <v>393</v>
      </c>
      <c r="F87" s="442">
        <v>1</v>
      </c>
      <c r="G87" s="219">
        <v>0.15</v>
      </c>
      <c r="H87" s="215"/>
      <c r="I87" s="218"/>
      <c r="J87" s="215" t="s">
        <v>510</v>
      </c>
      <c r="K87" s="480">
        <f t="shared" si="0"/>
        <v>0</v>
      </c>
      <c r="L87" s="216" t="s">
        <v>511</v>
      </c>
      <c r="M87" s="481">
        <f t="shared" si="1"/>
        <v>0.15</v>
      </c>
      <c r="N87" s="448"/>
      <c r="O87" s="448"/>
    </row>
    <row r="88" spans="2:15" ht="17.5" x14ac:dyDescent="0.35">
      <c r="B88" s="306"/>
      <c r="C88" s="307"/>
      <c r="D88" s="306"/>
      <c r="E88" s="217" t="s">
        <v>393</v>
      </c>
      <c r="F88" s="442">
        <v>1</v>
      </c>
      <c r="G88" s="219">
        <v>0.25</v>
      </c>
      <c r="H88" s="215"/>
      <c r="I88" s="218"/>
      <c r="J88" s="215" t="s">
        <v>510</v>
      </c>
      <c r="K88" s="480">
        <f t="shared" si="0"/>
        <v>0</v>
      </c>
      <c r="L88" s="216" t="s">
        <v>511</v>
      </c>
      <c r="M88" s="481">
        <f t="shared" si="1"/>
        <v>0.25</v>
      </c>
      <c r="N88" s="448"/>
      <c r="O88" s="448"/>
    </row>
    <row r="89" spans="2:15" ht="17.5" x14ac:dyDescent="0.35">
      <c r="B89" s="306"/>
      <c r="C89" s="307"/>
      <c r="D89" s="306"/>
      <c r="E89" s="217" t="s">
        <v>512</v>
      </c>
      <c r="F89" s="442">
        <v>1</v>
      </c>
      <c r="G89" s="219">
        <v>5.62</v>
      </c>
      <c r="H89" s="215"/>
      <c r="I89" s="218"/>
      <c r="J89" s="215" t="s">
        <v>510</v>
      </c>
      <c r="K89" s="480">
        <f t="shared" si="0"/>
        <v>0</v>
      </c>
      <c r="L89" s="216" t="s">
        <v>511</v>
      </c>
      <c r="M89" s="481">
        <f t="shared" si="1"/>
        <v>5.62</v>
      </c>
      <c r="N89" s="448"/>
      <c r="O89" s="448"/>
    </row>
    <row r="90" spans="2:15" ht="17.5" x14ac:dyDescent="0.35">
      <c r="B90" s="306"/>
      <c r="C90" s="307"/>
      <c r="D90" s="306"/>
      <c r="E90" s="217" t="s">
        <v>512</v>
      </c>
      <c r="F90" s="442">
        <v>1</v>
      </c>
      <c r="G90" s="219">
        <v>2.98</v>
      </c>
      <c r="H90" s="215">
        <v>1</v>
      </c>
      <c r="I90" s="218">
        <v>0.8</v>
      </c>
      <c r="J90" s="215" t="s">
        <v>510</v>
      </c>
      <c r="K90" s="480">
        <f t="shared" ref="K90" si="2">I90*H90</f>
        <v>0.8</v>
      </c>
      <c r="L90" s="216" t="s">
        <v>511</v>
      </c>
      <c r="M90" s="481">
        <f t="shared" si="1"/>
        <v>2.1799999999999997</v>
      </c>
      <c r="N90" s="448"/>
      <c r="O90" s="448"/>
    </row>
    <row r="91" spans="2:15" ht="17.5" x14ac:dyDescent="0.35">
      <c r="B91" s="306"/>
      <c r="C91" s="307"/>
      <c r="D91" s="306"/>
      <c r="E91" s="217" t="s">
        <v>512</v>
      </c>
      <c r="F91" s="442">
        <v>1</v>
      </c>
      <c r="G91" s="219">
        <v>2.88</v>
      </c>
      <c r="H91" s="215"/>
      <c r="I91" s="218"/>
      <c r="J91" s="215" t="s">
        <v>510</v>
      </c>
      <c r="K91" s="480">
        <f t="shared" si="0"/>
        <v>0</v>
      </c>
      <c r="L91" s="216" t="s">
        <v>511</v>
      </c>
      <c r="M91" s="481">
        <f t="shared" si="1"/>
        <v>2.88</v>
      </c>
      <c r="N91" s="448"/>
      <c r="O91" s="448"/>
    </row>
    <row r="92" spans="2:15" ht="17.5" x14ac:dyDescent="0.35">
      <c r="B92" s="306"/>
      <c r="C92" s="307"/>
      <c r="D92" s="306"/>
      <c r="E92" s="217" t="s">
        <v>512</v>
      </c>
      <c r="F92" s="442">
        <v>1</v>
      </c>
      <c r="G92" s="219">
        <v>3.8</v>
      </c>
      <c r="H92" s="215">
        <v>1</v>
      </c>
      <c r="I92" s="218">
        <v>0.8</v>
      </c>
      <c r="J92" s="215" t="s">
        <v>510</v>
      </c>
      <c r="K92" s="480">
        <f t="shared" si="0"/>
        <v>0.8</v>
      </c>
      <c r="L92" s="216" t="s">
        <v>511</v>
      </c>
      <c r="M92" s="481">
        <f t="shared" ref="M92" si="3">((F92*G92)-K92)</f>
        <v>3</v>
      </c>
      <c r="N92" s="448"/>
      <c r="O92" s="448"/>
    </row>
    <row r="93" spans="2:15" ht="17.5" x14ac:dyDescent="0.35">
      <c r="B93" s="306"/>
      <c r="C93" s="307"/>
      <c r="D93" s="306"/>
      <c r="E93" s="217" t="s">
        <v>212</v>
      </c>
      <c r="F93" s="442">
        <v>1</v>
      </c>
      <c r="G93" s="219">
        <v>1.1399999999999999</v>
      </c>
      <c r="H93" s="215">
        <v>1</v>
      </c>
      <c r="I93" s="218">
        <v>0.8</v>
      </c>
      <c r="J93" s="215" t="s">
        <v>510</v>
      </c>
      <c r="K93" s="480">
        <f t="shared" si="0"/>
        <v>0.8</v>
      </c>
      <c r="L93" s="216" t="s">
        <v>511</v>
      </c>
      <c r="M93" s="481">
        <f t="shared" si="1"/>
        <v>0.33999999999999986</v>
      </c>
      <c r="N93" s="448"/>
      <c r="O93" s="448"/>
    </row>
    <row r="94" spans="2:15" ht="17.5" x14ac:dyDescent="0.35">
      <c r="B94" s="306"/>
      <c r="C94" s="307"/>
      <c r="D94" s="306"/>
      <c r="E94" s="217" t="s">
        <v>212</v>
      </c>
      <c r="F94" s="442">
        <v>1</v>
      </c>
      <c r="G94" s="219">
        <v>3.1</v>
      </c>
      <c r="H94" s="215">
        <v>1</v>
      </c>
      <c r="I94" s="218">
        <v>0.8</v>
      </c>
      <c r="J94" s="215" t="s">
        <v>510</v>
      </c>
      <c r="K94" s="480">
        <f t="shared" si="0"/>
        <v>0.8</v>
      </c>
      <c r="L94" s="216" t="s">
        <v>511</v>
      </c>
      <c r="M94" s="481">
        <f t="shared" si="1"/>
        <v>2.2999999999999998</v>
      </c>
      <c r="N94" s="448"/>
      <c r="O94" s="448"/>
    </row>
    <row r="95" spans="2:15" ht="17.5" x14ac:dyDescent="0.35">
      <c r="B95" s="306"/>
      <c r="C95" s="307"/>
      <c r="D95" s="306"/>
      <c r="E95" s="217" t="s">
        <v>212</v>
      </c>
      <c r="F95" s="442">
        <v>1</v>
      </c>
      <c r="G95" s="219">
        <v>1.04</v>
      </c>
      <c r="H95" s="215"/>
      <c r="I95" s="218"/>
      <c r="J95" s="215" t="s">
        <v>510</v>
      </c>
      <c r="K95" s="480">
        <f t="shared" si="0"/>
        <v>0</v>
      </c>
      <c r="L95" s="216" t="s">
        <v>511</v>
      </c>
      <c r="M95" s="481">
        <f t="shared" si="1"/>
        <v>1.04</v>
      </c>
      <c r="N95" s="448"/>
      <c r="O95" s="448"/>
    </row>
    <row r="96" spans="2:15" ht="17.5" x14ac:dyDescent="0.35">
      <c r="B96" s="306"/>
      <c r="C96" s="307"/>
      <c r="D96" s="306"/>
      <c r="E96" s="217" t="s">
        <v>212</v>
      </c>
      <c r="F96" s="442">
        <v>1</v>
      </c>
      <c r="G96" s="219">
        <v>1.28</v>
      </c>
      <c r="H96" s="215">
        <v>1</v>
      </c>
      <c r="I96" s="218">
        <v>0.8</v>
      </c>
      <c r="J96" s="215" t="s">
        <v>510</v>
      </c>
      <c r="K96" s="480">
        <f t="shared" si="0"/>
        <v>0.8</v>
      </c>
      <c r="L96" s="216" t="s">
        <v>511</v>
      </c>
      <c r="M96" s="481">
        <f t="shared" si="1"/>
        <v>0.48</v>
      </c>
      <c r="N96" s="448"/>
      <c r="O96" s="448"/>
    </row>
    <row r="97" spans="2:15" ht="17.5" x14ac:dyDescent="0.35">
      <c r="B97" s="306"/>
      <c r="C97" s="307"/>
      <c r="D97" s="306"/>
      <c r="E97" s="217" t="s">
        <v>275</v>
      </c>
      <c r="F97" s="442">
        <v>2</v>
      </c>
      <c r="G97" s="219">
        <v>3.54</v>
      </c>
      <c r="H97" s="215">
        <v>1</v>
      </c>
      <c r="I97" s="218">
        <v>0.8</v>
      </c>
      <c r="J97" s="215" t="s">
        <v>510</v>
      </c>
      <c r="K97" s="480">
        <f t="shared" si="0"/>
        <v>0.8</v>
      </c>
      <c r="L97" s="216" t="s">
        <v>511</v>
      </c>
      <c r="M97" s="481">
        <f t="shared" si="1"/>
        <v>6.28</v>
      </c>
      <c r="N97" s="448"/>
      <c r="O97" s="448"/>
    </row>
    <row r="98" spans="2:15" ht="17.5" x14ac:dyDescent="0.35">
      <c r="B98" s="306"/>
      <c r="C98" s="307"/>
      <c r="D98" s="306"/>
      <c r="E98" s="217" t="s">
        <v>275</v>
      </c>
      <c r="F98" s="442">
        <v>2</v>
      </c>
      <c r="G98" s="219">
        <v>2.5</v>
      </c>
      <c r="H98" s="215"/>
      <c r="I98" s="218"/>
      <c r="J98" s="215" t="s">
        <v>510</v>
      </c>
      <c r="K98" s="480">
        <f t="shared" si="0"/>
        <v>0</v>
      </c>
      <c r="L98" s="216" t="s">
        <v>511</v>
      </c>
      <c r="M98" s="481">
        <f t="shared" si="1"/>
        <v>5</v>
      </c>
      <c r="N98" s="448"/>
      <c r="O98" s="448"/>
    </row>
    <row r="99" spans="2:15" ht="17.5" x14ac:dyDescent="0.35">
      <c r="B99" s="306"/>
      <c r="C99" s="307"/>
      <c r="D99" s="306"/>
      <c r="E99" s="217" t="s">
        <v>276</v>
      </c>
      <c r="F99" s="442">
        <v>2</v>
      </c>
      <c r="G99" s="219">
        <v>3.1</v>
      </c>
      <c r="H99" s="215">
        <v>1</v>
      </c>
      <c r="I99" s="218">
        <v>0.8</v>
      </c>
      <c r="J99" s="215" t="s">
        <v>510</v>
      </c>
      <c r="K99" s="480">
        <f t="shared" si="0"/>
        <v>0.8</v>
      </c>
      <c r="L99" s="216" t="s">
        <v>511</v>
      </c>
      <c r="M99" s="481">
        <f t="shared" si="1"/>
        <v>5.4</v>
      </c>
      <c r="N99" s="448"/>
      <c r="O99" s="448"/>
    </row>
    <row r="100" spans="2:15" ht="17.5" x14ac:dyDescent="0.35">
      <c r="B100" s="306"/>
      <c r="C100" s="307"/>
      <c r="D100" s="306"/>
      <c r="E100" s="217" t="s">
        <v>276</v>
      </c>
      <c r="F100" s="442">
        <v>2</v>
      </c>
      <c r="G100" s="219">
        <v>2.4</v>
      </c>
      <c r="H100" s="215"/>
      <c r="I100" s="218"/>
      <c r="J100" s="215" t="s">
        <v>510</v>
      </c>
      <c r="K100" s="480">
        <f t="shared" si="0"/>
        <v>0</v>
      </c>
      <c r="L100" s="216" t="s">
        <v>511</v>
      </c>
      <c r="M100" s="481">
        <f t="shared" si="1"/>
        <v>4.8</v>
      </c>
      <c r="N100" s="448"/>
      <c r="O100" s="448"/>
    </row>
    <row r="101" spans="2:15" ht="18" x14ac:dyDescent="0.4">
      <c r="B101" s="306"/>
      <c r="C101" s="307"/>
      <c r="D101" s="306"/>
      <c r="E101" s="306"/>
      <c r="F101" s="308"/>
      <c r="G101" s="309"/>
      <c r="H101" s="112"/>
      <c r="I101" s="112"/>
      <c r="J101" s="111"/>
      <c r="K101" s="111"/>
      <c r="L101" s="111"/>
      <c r="M101" s="448"/>
      <c r="N101" s="448"/>
      <c r="O101" s="448"/>
    </row>
    <row r="102" spans="2:15" ht="18" x14ac:dyDescent="0.4">
      <c r="B102" s="306"/>
      <c r="C102" s="307"/>
      <c r="D102" s="306"/>
      <c r="E102" s="306"/>
      <c r="F102" s="308"/>
      <c r="G102" s="309"/>
      <c r="H102" s="112"/>
      <c r="I102" s="112"/>
      <c r="J102" s="111"/>
      <c r="K102" s="111"/>
      <c r="L102" s="111"/>
      <c r="M102" s="448"/>
      <c r="N102" s="448"/>
      <c r="O102" s="448"/>
    </row>
    <row r="103" spans="2:15" ht="18" x14ac:dyDescent="0.4">
      <c r="B103" s="197">
        <v>5</v>
      </c>
      <c r="C103" s="328"/>
      <c r="D103" s="325"/>
      <c r="E103" s="197" t="s">
        <v>370</v>
      </c>
      <c r="F103" s="203"/>
      <c r="G103" s="204"/>
      <c r="H103" s="147"/>
      <c r="I103" s="147"/>
      <c r="J103" s="204"/>
      <c r="K103" s="111"/>
      <c r="L103" s="111"/>
      <c r="M103" s="161"/>
      <c r="N103" s="161"/>
      <c r="O103" s="161"/>
    </row>
    <row r="104" spans="2:15" ht="65.5" customHeight="1" x14ac:dyDescent="0.4">
      <c r="B104" s="205" t="s">
        <v>318</v>
      </c>
      <c r="C104" s="314">
        <v>87275</v>
      </c>
      <c r="D104" s="361" t="s">
        <v>183</v>
      </c>
      <c r="E104" s="205" t="s">
        <v>371</v>
      </c>
      <c r="F104" s="206" t="s">
        <v>372</v>
      </c>
      <c r="G104" s="333">
        <f>TRUNC(SUM(J106:J113),2)</f>
        <v>7.86</v>
      </c>
      <c r="H104" s="147"/>
      <c r="I104" s="147"/>
      <c r="J104" s="204"/>
      <c r="K104" s="111"/>
      <c r="L104" s="111"/>
      <c r="M104" s="161"/>
      <c r="N104" s="161"/>
      <c r="O104" s="161"/>
    </row>
    <row r="105" spans="2:15" ht="56.5" customHeight="1" x14ac:dyDescent="0.3">
      <c r="B105" s="201"/>
      <c r="C105" s="201"/>
      <c r="D105" s="201"/>
      <c r="E105" s="362" t="s">
        <v>373</v>
      </c>
      <c r="F105" s="442" t="s">
        <v>208</v>
      </c>
      <c r="G105" s="319" t="s">
        <v>213</v>
      </c>
      <c r="H105" s="319" t="s">
        <v>214</v>
      </c>
      <c r="I105" s="218" t="s">
        <v>210</v>
      </c>
      <c r="J105" s="218" t="s">
        <v>216</v>
      </c>
      <c r="K105" s="226"/>
      <c r="N105" s="226"/>
      <c r="O105" s="226"/>
    </row>
    <row r="106" spans="2:15" ht="18.5" customHeight="1" x14ac:dyDescent="0.35">
      <c r="B106" s="201"/>
      <c r="C106" s="201"/>
      <c r="D106" s="201"/>
      <c r="E106" s="209" t="s">
        <v>374</v>
      </c>
      <c r="F106" s="442">
        <v>1</v>
      </c>
      <c r="G106" s="482">
        <v>1.2</v>
      </c>
      <c r="H106" s="482">
        <v>0.25</v>
      </c>
      <c r="I106" s="199" t="s">
        <v>375</v>
      </c>
      <c r="J106" s="310">
        <f>F106*G106*H106</f>
        <v>0.3</v>
      </c>
      <c r="K106" s="225"/>
      <c r="N106" s="315"/>
      <c r="O106" s="225"/>
    </row>
    <row r="107" spans="2:15" ht="18" x14ac:dyDescent="0.4">
      <c r="B107" s="201"/>
      <c r="C107" s="201"/>
      <c r="D107" s="201"/>
      <c r="E107" s="209" t="s">
        <v>376</v>
      </c>
      <c r="F107" s="442">
        <v>1</v>
      </c>
      <c r="G107" s="482">
        <v>1.2</v>
      </c>
      <c r="H107" s="482">
        <v>0.5</v>
      </c>
      <c r="I107" s="199" t="s">
        <v>375</v>
      </c>
      <c r="J107" s="310">
        <f>F107*G107*H107</f>
        <v>0.6</v>
      </c>
      <c r="K107" s="225"/>
      <c r="L107" s="111"/>
      <c r="M107" s="161"/>
      <c r="N107" s="161"/>
      <c r="O107" s="161"/>
    </row>
    <row r="108" spans="2:15" ht="18" x14ac:dyDescent="0.4">
      <c r="B108" s="201"/>
      <c r="C108" s="201"/>
      <c r="D108" s="201"/>
      <c r="E108" s="217" t="s">
        <v>273</v>
      </c>
      <c r="F108" s="442">
        <v>1</v>
      </c>
      <c r="G108" s="482">
        <v>1.42</v>
      </c>
      <c r="H108" s="482">
        <v>1.6</v>
      </c>
      <c r="I108" s="199" t="s">
        <v>375</v>
      </c>
      <c r="J108" s="310">
        <f>F108*G108*H108</f>
        <v>2.2719999999999998</v>
      </c>
      <c r="K108" s="225"/>
      <c r="L108" s="111"/>
      <c r="M108" s="448"/>
      <c r="N108" s="448"/>
      <c r="O108" s="448"/>
    </row>
    <row r="109" spans="2:15" ht="18" x14ac:dyDescent="0.4">
      <c r="B109" s="201"/>
      <c r="C109" s="201"/>
      <c r="D109" s="201"/>
      <c r="E109" s="217" t="s">
        <v>273</v>
      </c>
      <c r="F109" s="442">
        <v>2</v>
      </c>
      <c r="G109" s="482">
        <v>0.9</v>
      </c>
      <c r="H109" s="482">
        <v>1.6</v>
      </c>
      <c r="I109" s="199" t="s">
        <v>375</v>
      </c>
      <c r="J109" s="310">
        <f>F109*G109*H109</f>
        <v>2.8800000000000003</v>
      </c>
      <c r="K109" s="225"/>
      <c r="L109" s="111"/>
      <c r="M109" s="448"/>
      <c r="N109" s="448"/>
      <c r="O109" s="448"/>
    </row>
    <row r="110" spans="2:15" ht="18.5" x14ac:dyDescent="0.4">
      <c r="B110" s="201"/>
      <c r="C110" s="201"/>
      <c r="D110" s="201"/>
      <c r="E110" s="362" t="s">
        <v>513</v>
      </c>
      <c r="F110" s="488"/>
      <c r="G110" s="489"/>
      <c r="H110" s="489"/>
      <c r="I110" s="489"/>
      <c r="J110" s="490"/>
      <c r="K110" s="225"/>
      <c r="L110" s="111"/>
      <c r="M110" s="448"/>
      <c r="N110" s="448"/>
      <c r="O110" s="448"/>
    </row>
    <row r="111" spans="2:15" ht="18" x14ac:dyDescent="0.4">
      <c r="B111" s="201"/>
      <c r="C111" s="201"/>
      <c r="D111" s="201"/>
      <c r="E111" s="217" t="s">
        <v>273</v>
      </c>
      <c r="F111" s="442">
        <v>1</v>
      </c>
      <c r="G111" s="482">
        <v>1.42</v>
      </c>
      <c r="H111" s="482">
        <v>0.5</v>
      </c>
      <c r="I111" s="199" t="s">
        <v>375</v>
      </c>
      <c r="J111" s="310">
        <f>F111*G111*H111</f>
        <v>0.71</v>
      </c>
      <c r="K111" s="225"/>
      <c r="L111" s="111"/>
      <c r="M111" s="448"/>
      <c r="N111" s="448"/>
      <c r="O111" s="448"/>
    </row>
    <row r="112" spans="2:15" ht="18" x14ac:dyDescent="0.4">
      <c r="B112" s="201"/>
      <c r="C112" s="201"/>
      <c r="D112" s="201"/>
      <c r="E112" s="217" t="s">
        <v>273</v>
      </c>
      <c r="F112" s="442">
        <v>1</v>
      </c>
      <c r="G112" s="482">
        <f>2.4-0.9</f>
        <v>1.5</v>
      </c>
      <c r="H112" s="482">
        <v>0.5</v>
      </c>
      <c r="I112" s="199" t="s">
        <v>375</v>
      </c>
      <c r="J112" s="310">
        <f>F112*G112*H112</f>
        <v>0.75</v>
      </c>
      <c r="K112" s="225"/>
      <c r="L112" s="111"/>
      <c r="M112" s="448"/>
      <c r="N112" s="448"/>
      <c r="O112" s="448"/>
    </row>
    <row r="113" spans="2:15" ht="18" x14ac:dyDescent="0.4">
      <c r="B113" s="201"/>
      <c r="C113" s="201"/>
      <c r="D113" s="201"/>
      <c r="E113" s="217" t="s">
        <v>273</v>
      </c>
      <c r="F113" s="442">
        <v>1</v>
      </c>
      <c r="G113" s="482">
        <f>2.4-0.9-0.8</f>
        <v>0.7</v>
      </c>
      <c r="H113" s="482">
        <v>0.5</v>
      </c>
      <c r="I113" s="199" t="s">
        <v>375</v>
      </c>
      <c r="J113" s="310">
        <f>F113*G113*H113</f>
        <v>0.35</v>
      </c>
      <c r="K113" s="225"/>
      <c r="L113" s="111"/>
      <c r="M113" s="448"/>
      <c r="N113" s="448"/>
      <c r="O113" s="448"/>
    </row>
    <row r="114" spans="2:15" ht="18" x14ac:dyDescent="0.4">
      <c r="B114" s="201"/>
      <c r="C114" s="201"/>
      <c r="D114" s="201"/>
      <c r="E114" s="220"/>
      <c r="F114" s="221"/>
      <c r="G114" s="483"/>
      <c r="H114" s="483"/>
      <c r="I114" s="308"/>
      <c r="J114" s="478"/>
      <c r="K114" s="225"/>
      <c r="L114" s="111"/>
      <c r="M114" s="448"/>
      <c r="N114" s="448"/>
      <c r="O114" s="448"/>
    </row>
    <row r="115" spans="2:15" ht="18" x14ac:dyDescent="0.4">
      <c r="B115" s="201"/>
      <c r="C115" s="201"/>
      <c r="D115" s="201"/>
      <c r="E115" s="220"/>
      <c r="F115" s="221"/>
      <c r="G115" s="483"/>
      <c r="H115" s="483"/>
      <c r="I115" s="308"/>
      <c r="J115" s="478"/>
      <c r="K115" s="225"/>
      <c r="L115" s="111"/>
      <c r="M115" s="448"/>
      <c r="N115" s="448"/>
      <c r="O115" s="448"/>
    </row>
    <row r="116" spans="2:15" ht="18" x14ac:dyDescent="0.35">
      <c r="B116" s="197">
        <v>6</v>
      </c>
      <c r="C116" s="328"/>
      <c r="D116" s="325"/>
      <c r="E116" s="197" t="s">
        <v>193</v>
      </c>
      <c r="F116" s="203"/>
      <c r="G116" s="204"/>
      <c r="H116" s="147"/>
      <c r="I116" s="147"/>
      <c r="J116" s="204"/>
      <c r="K116" s="204"/>
      <c r="L116" s="161"/>
      <c r="M116" s="161"/>
      <c r="N116" s="161"/>
      <c r="O116" s="161"/>
    </row>
    <row r="117" spans="2:15" ht="54" x14ac:dyDescent="0.35">
      <c r="B117" s="205" t="s">
        <v>319</v>
      </c>
      <c r="C117" s="314">
        <v>91926</v>
      </c>
      <c r="D117" s="361" t="s">
        <v>183</v>
      </c>
      <c r="E117" s="205" t="s">
        <v>194</v>
      </c>
      <c r="F117" s="206" t="s">
        <v>191</v>
      </c>
      <c r="G117" s="326">
        <f>F119</f>
        <v>358.4</v>
      </c>
      <c r="H117" s="147"/>
      <c r="I117" s="147"/>
      <c r="J117" s="204"/>
      <c r="K117" s="204"/>
      <c r="L117" s="161"/>
      <c r="M117" s="161"/>
      <c r="N117" s="161"/>
      <c r="O117" s="161"/>
    </row>
    <row r="118" spans="2:15" ht="37" x14ac:dyDescent="0.35">
      <c r="B118" s="207"/>
      <c r="C118" s="207"/>
      <c r="D118" s="207"/>
      <c r="E118" s="362" t="s">
        <v>364</v>
      </c>
      <c r="F118" s="210" t="s">
        <v>208</v>
      </c>
      <c r="G118" s="208"/>
      <c r="H118" s="147"/>
      <c r="I118" s="147"/>
      <c r="J118" s="204"/>
      <c r="K118" s="204"/>
      <c r="L118" s="161"/>
      <c r="M118" s="161"/>
      <c r="N118" s="161"/>
      <c r="O118" s="161"/>
    </row>
    <row r="119" spans="2:15" ht="18" x14ac:dyDescent="0.35">
      <c r="B119" s="207"/>
      <c r="C119" s="207"/>
      <c r="D119" s="207"/>
      <c r="E119" s="348"/>
      <c r="F119" s="210">
        <v>358.4</v>
      </c>
      <c r="G119" s="208"/>
      <c r="H119" s="147"/>
      <c r="I119" s="147"/>
      <c r="J119" s="204"/>
      <c r="K119" s="204"/>
      <c r="L119" s="161"/>
      <c r="M119" s="161"/>
      <c r="N119" s="161"/>
      <c r="O119" s="161"/>
    </row>
    <row r="120" spans="2:15" ht="18" x14ac:dyDescent="0.35">
      <c r="B120" s="207"/>
      <c r="C120" s="207"/>
      <c r="D120" s="207"/>
      <c r="E120" s="207"/>
      <c r="F120" s="211"/>
      <c r="G120" s="208"/>
      <c r="H120" s="147"/>
      <c r="I120" s="147"/>
      <c r="J120" s="204"/>
      <c r="K120" s="204"/>
      <c r="L120" s="161"/>
      <c r="M120" s="161"/>
      <c r="N120" s="161"/>
      <c r="O120" s="161"/>
    </row>
    <row r="121" spans="2:15" ht="18" x14ac:dyDescent="0.35">
      <c r="B121" s="207"/>
      <c r="C121" s="207"/>
      <c r="D121" s="207"/>
      <c r="E121" s="207"/>
      <c r="F121" s="211"/>
      <c r="G121" s="208"/>
      <c r="H121" s="147"/>
      <c r="I121" s="147"/>
      <c r="J121" s="204"/>
      <c r="K121" s="204"/>
      <c r="L121" s="161"/>
      <c r="M121" s="161"/>
      <c r="N121" s="161"/>
      <c r="O121" s="161"/>
    </row>
    <row r="122" spans="2:15" ht="54" x14ac:dyDescent="0.35">
      <c r="B122" s="205" t="s">
        <v>514</v>
      </c>
      <c r="C122" s="314">
        <v>91929</v>
      </c>
      <c r="D122" s="361" t="s">
        <v>183</v>
      </c>
      <c r="E122" s="205" t="s">
        <v>311</v>
      </c>
      <c r="F122" s="206" t="s">
        <v>191</v>
      </c>
      <c r="G122" s="326">
        <f>F124</f>
        <v>23.4</v>
      </c>
      <c r="H122" s="147"/>
      <c r="I122" s="147"/>
      <c r="J122" s="204"/>
      <c r="K122" s="204"/>
      <c r="L122" s="161"/>
      <c r="M122" s="161"/>
      <c r="N122" s="161"/>
      <c r="O122" s="161"/>
    </row>
    <row r="123" spans="2:15" ht="37" x14ac:dyDescent="0.35">
      <c r="B123" s="201"/>
      <c r="C123" s="201"/>
      <c r="D123" s="201"/>
      <c r="E123" s="362" t="s">
        <v>364</v>
      </c>
      <c r="F123" s="210" t="s">
        <v>208</v>
      </c>
      <c r="G123" s="204"/>
      <c r="H123" s="147"/>
      <c r="I123" s="147"/>
      <c r="J123" s="204"/>
      <c r="K123" s="204"/>
      <c r="L123" s="161"/>
      <c r="M123" s="161"/>
      <c r="N123" s="161"/>
      <c r="O123" s="161"/>
    </row>
    <row r="124" spans="2:15" ht="17.5" x14ac:dyDescent="0.35">
      <c r="B124" s="201"/>
      <c r="C124" s="201"/>
      <c r="D124" s="201"/>
      <c r="E124" s="348"/>
      <c r="F124" s="210">
        <v>23.4</v>
      </c>
      <c r="G124" s="204"/>
      <c r="H124" s="147"/>
      <c r="I124" s="147"/>
      <c r="J124" s="204"/>
      <c r="K124" s="204"/>
      <c r="L124" s="161"/>
      <c r="M124" s="161"/>
      <c r="N124" s="161"/>
      <c r="O124" s="161"/>
    </row>
    <row r="125" spans="2:15" ht="17.5" x14ac:dyDescent="0.35">
      <c r="B125" s="201"/>
      <c r="C125" s="201"/>
      <c r="D125" s="201"/>
      <c r="E125" s="201"/>
      <c r="F125" s="202"/>
      <c r="G125" s="204"/>
      <c r="H125" s="147"/>
      <c r="I125" s="147"/>
      <c r="J125" s="204"/>
      <c r="K125" s="204"/>
      <c r="L125" s="161"/>
      <c r="M125" s="161"/>
      <c r="N125" s="161"/>
      <c r="O125" s="161"/>
    </row>
    <row r="126" spans="2:15" ht="17.5" x14ac:dyDescent="0.35">
      <c r="B126" s="201"/>
      <c r="C126" s="201"/>
      <c r="D126" s="201"/>
      <c r="E126" s="201"/>
      <c r="F126" s="202"/>
      <c r="G126" s="204"/>
      <c r="H126" s="147"/>
      <c r="I126" s="147"/>
      <c r="J126" s="204"/>
      <c r="K126" s="204"/>
      <c r="L126" s="161"/>
      <c r="M126" s="161"/>
      <c r="N126" s="161"/>
      <c r="O126" s="161"/>
    </row>
    <row r="127" spans="2:15" ht="54" x14ac:dyDescent="0.35">
      <c r="B127" s="205" t="s">
        <v>515</v>
      </c>
      <c r="C127" s="314">
        <v>92980</v>
      </c>
      <c r="D127" s="361" t="s">
        <v>183</v>
      </c>
      <c r="E127" s="205" t="s">
        <v>195</v>
      </c>
      <c r="F127" s="206" t="s">
        <v>191</v>
      </c>
      <c r="G127" s="326">
        <f>F129</f>
        <v>44.5</v>
      </c>
      <c r="H127" s="147"/>
      <c r="I127" s="147"/>
      <c r="J127" s="204"/>
      <c r="K127" s="204"/>
      <c r="L127" s="161"/>
      <c r="M127" s="161"/>
      <c r="N127" s="161"/>
      <c r="O127" s="161"/>
    </row>
    <row r="128" spans="2:15" ht="37" x14ac:dyDescent="0.35">
      <c r="B128" s="207"/>
      <c r="C128" s="207"/>
      <c r="D128" s="207"/>
      <c r="E128" s="362" t="s">
        <v>364</v>
      </c>
      <c r="F128" s="210" t="s">
        <v>208</v>
      </c>
      <c r="G128" s="208"/>
      <c r="H128" s="147"/>
      <c r="I128" s="147"/>
      <c r="J128" s="204"/>
      <c r="K128" s="204"/>
      <c r="L128" s="161"/>
      <c r="M128" s="161"/>
      <c r="N128" s="161"/>
      <c r="O128" s="161"/>
    </row>
    <row r="129" spans="2:15" ht="17.5" x14ac:dyDescent="0.35">
      <c r="B129" s="201"/>
      <c r="C129" s="201"/>
      <c r="D129" s="201"/>
      <c r="E129" s="348"/>
      <c r="F129" s="210">
        <v>44.5</v>
      </c>
      <c r="G129" s="204"/>
      <c r="H129" s="147"/>
      <c r="I129" s="147"/>
      <c r="J129" s="204"/>
      <c r="K129" s="204"/>
      <c r="L129" s="161"/>
      <c r="M129" s="161"/>
      <c r="N129" s="161"/>
      <c r="O129" s="161"/>
    </row>
    <row r="130" spans="2:15" ht="17.5" x14ac:dyDescent="0.35">
      <c r="B130" s="201"/>
      <c r="C130" s="201"/>
      <c r="D130" s="201"/>
      <c r="E130" s="201"/>
      <c r="F130" s="202"/>
      <c r="G130" s="204"/>
      <c r="H130" s="147"/>
      <c r="I130" s="147"/>
      <c r="J130" s="204"/>
      <c r="K130" s="204"/>
      <c r="L130" s="161"/>
      <c r="M130" s="161"/>
      <c r="N130" s="161"/>
      <c r="O130" s="161"/>
    </row>
    <row r="131" spans="2:15" ht="17.5" x14ac:dyDescent="0.35">
      <c r="B131" s="201"/>
      <c r="C131" s="201"/>
      <c r="D131" s="201"/>
      <c r="E131" s="201"/>
      <c r="F131" s="202"/>
      <c r="G131" s="204"/>
      <c r="H131" s="147"/>
      <c r="I131" s="147"/>
      <c r="J131" s="204"/>
      <c r="K131" s="204"/>
      <c r="L131" s="161"/>
      <c r="M131" s="161"/>
      <c r="N131" s="161"/>
      <c r="O131" s="161"/>
    </row>
    <row r="132" spans="2:15" ht="54" x14ac:dyDescent="0.35">
      <c r="B132" s="205" t="s">
        <v>516</v>
      </c>
      <c r="C132" s="314">
        <v>91953</v>
      </c>
      <c r="D132" s="361" t="s">
        <v>183</v>
      </c>
      <c r="E132" s="205" t="s">
        <v>303</v>
      </c>
      <c r="F132" s="206" t="s">
        <v>177</v>
      </c>
      <c r="G132" s="326">
        <f>F134</f>
        <v>4</v>
      </c>
      <c r="H132" s="147"/>
      <c r="I132" s="147"/>
      <c r="J132" s="204"/>
      <c r="K132" s="204"/>
      <c r="L132" s="161"/>
      <c r="M132" s="161"/>
      <c r="N132" s="161"/>
      <c r="O132" s="161"/>
    </row>
    <row r="133" spans="2:15" ht="37" x14ac:dyDescent="0.35">
      <c r="B133" s="201"/>
      <c r="C133" s="201"/>
      <c r="D133" s="201"/>
      <c r="E133" s="362" t="s">
        <v>312</v>
      </c>
      <c r="F133" s="210" t="s">
        <v>208</v>
      </c>
      <c r="G133" s="204"/>
      <c r="H133" s="147"/>
      <c r="I133" s="147"/>
      <c r="J133" s="204"/>
      <c r="K133" s="204"/>
      <c r="L133" s="161"/>
      <c r="M133" s="161"/>
      <c r="N133" s="161"/>
      <c r="O133" s="161"/>
    </row>
    <row r="134" spans="2:15" ht="17.5" x14ac:dyDescent="0.35">
      <c r="B134" s="201"/>
      <c r="C134" s="201"/>
      <c r="D134" s="201"/>
      <c r="E134" s="348"/>
      <c r="F134" s="210">
        <v>4</v>
      </c>
      <c r="G134" s="204"/>
      <c r="H134" s="147"/>
      <c r="I134" s="147"/>
      <c r="J134" s="204"/>
      <c r="K134" s="204"/>
      <c r="L134" s="161"/>
      <c r="M134" s="161"/>
      <c r="N134" s="161"/>
      <c r="O134" s="161"/>
    </row>
    <row r="135" spans="2:15" ht="17.5" x14ac:dyDescent="0.35">
      <c r="B135" s="201"/>
      <c r="C135" s="201"/>
      <c r="D135" s="201"/>
      <c r="E135" s="201"/>
      <c r="F135" s="202"/>
      <c r="G135" s="204"/>
      <c r="H135" s="147"/>
      <c r="I135" s="147"/>
      <c r="J135" s="204"/>
      <c r="K135" s="204"/>
      <c r="L135" s="161"/>
      <c r="M135" s="161"/>
      <c r="N135" s="161"/>
      <c r="O135" s="161"/>
    </row>
    <row r="136" spans="2:15" ht="17.5" x14ac:dyDescent="0.35">
      <c r="B136" s="201"/>
      <c r="C136" s="201"/>
      <c r="D136" s="201"/>
      <c r="E136" s="201"/>
      <c r="F136" s="202"/>
      <c r="G136" s="204"/>
      <c r="H136" s="147"/>
      <c r="I136" s="147"/>
      <c r="J136" s="204"/>
      <c r="K136" s="204"/>
      <c r="L136" s="161"/>
      <c r="M136" s="161"/>
      <c r="N136" s="161"/>
      <c r="O136" s="161"/>
    </row>
    <row r="137" spans="2:15" ht="54" x14ac:dyDescent="0.35">
      <c r="B137" s="205" t="s">
        <v>517</v>
      </c>
      <c r="C137" s="314">
        <v>91959</v>
      </c>
      <c r="D137" s="361" t="s">
        <v>183</v>
      </c>
      <c r="E137" s="205" t="s">
        <v>304</v>
      </c>
      <c r="F137" s="206" t="s">
        <v>177</v>
      </c>
      <c r="G137" s="326">
        <f>F139</f>
        <v>2</v>
      </c>
      <c r="H137" s="147"/>
      <c r="I137" s="147"/>
      <c r="J137" s="204"/>
      <c r="K137" s="204"/>
      <c r="L137" s="161"/>
      <c r="M137" s="161"/>
      <c r="N137" s="161"/>
      <c r="O137" s="161"/>
    </row>
    <row r="138" spans="2:15" ht="37" x14ac:dyDescent="0.35">
      <c r="B138" s="207"/>
      <c r="C138" s="207"/>
      <c r="D138" s="207"/>
      <c r="E138" s="362" t="s">
        <v>364</v>
      </c>
      <c r="F138" s="210" t="s">
        <v>208</v>
      </c>
      <c r="G138" s="208"/>
      <c r="H138" s="147"/>
      <c r="I138" s="147"/>
      <c r="J138" s="204"/>
      <c r="K138" s="204"/>
      <c r="L138" s="161"/>
      <c r="M138" s="161"/>
      <c r="N138" s="161"/>
      <c r="O138" s="161"/>
    </row>
    <row r="139" spans="2:15" ht="17.5" x14ac:dyDescent="0.35">
      <c r="B139" s="201"/>
      <c r="C139" s="201"/>
      <c r="D139" s="201"/>
      <c r="E139" s="348"/>
      <c r="F139" s="210">
        <v>2</v>
      </c>
      <c r="G139" s="204"/>
      <c r="H139" s="147"/>
      <c r="I139" s="147"/>
      <c r="J139" s="204"/>
      <c r="K139" s="204"/>
      <c r="L139" s="161"/>
      <c r="M139" s="161"/>
      <c r="N139" s="161"/>
      <c r="O139" s="161"/>
    </row>
    <row r="140" spans="2:15" ht="17.5" x14ac:dyDescent="0.35">
      <c r="B140" s="201"/>
      <c r="C140" s="201"/>
      <c r="D140" s="201"/>
      <c r="E140" s="212"/>
      <c r="F140" s="213"/>
      <c r="G140" s="204"/>
      <c r="H140" s="147"/>
      <c r="I140" s="147"/>
      <c r="J140" s="204"/>
      <c r="K140" s="204"/>
      <c r="L140" s="161"/>
      <c r="M140" s="161"/>
      <c r="N140" s="161"/>
      <c r="O140" s="161"/>
    </row>
    <row r="141" spans="2:15" ht="17.5" x14ac:dyDescent="0.35">
      <c r="B141" s="201"/>
      <c r="C141" s="201"/>
      <c r="D141" s="201"/>
      <c r="E141" s="201"/>
      <c r="F141" s="202"/>
      <c r="G141" s="204"/>
      <c r="H141" s="147"/>
      <c r="I141" s="147"/>
      <c r="J141" s="204"/>
      <c r="K141" s="204"/>
      <c r="L141" s="161"/>
      <c r="M141" s="161"/>
      <c r="N141" s="161"/>
      <c r="O141" s="161"/>
    </row>
    <row r="142" spans="2:15" ht="54" x14ac:dyDescent="0.35">
      <c r="B142" s="205" t="s">
        <v>518</v>
      </c>
      <c r="C142" s="314">
        <v>92000</v>
      </c>
      <c r="D142" s="361" t="s">
        <v>183</v>
      </c>
      <c r="E142" s="205" t="s">
        <v>305</v>
      </c>
      <c r="F142" s="206" t="s">
        <v>177</v>
      </c>
      <c r="G142" s="326">
        <f>F144</f>
        <v>8</v>
      </c>
      <c r="H142" s="147"/>
      <c r="I142" s="147"/>
      <c r="J142" s="204"/>
      <c r="K142" s="204"/>
      <c r="L142" s="161"/>
      <c r="M142" s="161"/>
      <c r="N142" s="161"/>
      <c r="O142" s="161"/>
    </row>
    <row r="143" spans="2:15" ht="37" x14ac:dyDescent="0.35">
      <c r="B143" s="201"/>
      <c r="C143" s="201"/>
      <c r="D143" s="201"/>
      <c r="E143" s="362" t="s">
        <v>364</v>
      </c>
      <c r="F143" s="210" t="s">
        <v>208</v>
      </c>
      <c r="G143" s="204"/>
      <c r="H143" s="147"/>
      <c r="I143" s="147"/>
      <c r="J143" s="204"/>
      <c r="K143" s="204"/>
      <c r="L143" s="161"/>
      <c r="M143" s="161"/>
      <c r="N143" s="161"/>
      <c r="O143" s="161"/>
    </row>
    <row r="144" spans="2:15" ht="17.5" x14ac:dyDescent="0.35">
      <c r="B144" s="201"/>
      <c r="C144" s="201"/>
      <c r="D144" s="201"/>
      <c r="E144" s="348"/>
      <c r="F144" s="210">
        <v>8</v>
      </c>
      <c r="G144" s="204"/>
      <c r="H144" s="147"/>
      <c r="I144" s="147"/>
      <c r="J144" s="204"/>
      <c r="K144" s="204"/>
      <c r="L144" s="161"/>
      <c r="M144" s="161"/>
      <c r="N144" s="161"/>
      <c r="O144" s="161"/>
    </row>
    <row r="145" spans="2:15" ht="17.5" x14ac:dyDescent="0.35">
      <c r="B145" s="201"/>
      <c r="C145" s="201"/>
      <c r="D145" s="201"/>
      <c r="E145" s="201"/>
      <c r="F145" s="202"/>
      <c r="G145" s="204"/>
      <c r="H145" s="147"/>
      <c r="I145" s="147"/>
      <c r="J145" s="204"/>
      <c r="K145" s="204"/>
      <c r="L145" s="161"/>
      <c r="M145" s="161"/>
      <c r="N145" s="161"/>
      <c r="O145" s="161"/>
    </row>
    <row r="146" spans="2:15" ht="17.5" x14ac:dyDescent="0.35">
      <c r="B146" s="201"/>
      <c r="C146" s="201"/>
      <c r="D146" s="201"/>
      <c r="E146" s="201"/>
      <c r="F146" s="202"/>
      <c r="G146" s="204"/>
      <c r="H146" s="147"/>
      <c r="I146" s="147"/>
      <c r="J146" s="204"/>
      <c r="K146" s="204"/>
      <c r="L146" s="161"/>
      <c r="M146" s="161"/>
      <c r="N146" s="161"/>
      <c r="O146" s="161"/>
    </row>
    <row r="147" spans="2:15" ht="54" x14ac:dyDescent="0.35">
      <c r="B147" s="205" t="s">
        <v>519</v>
      </c>
      <c r="C147" s="314">
        <v>91996</v>
      </c>
      <c r="D147" s="361" t="s">
        <v>183</v>
      </c>
      <c r="E147" s="205" t="s">
        <v>197</v>
      </c>
      <c r="F147" s="206" t="s">
        <v>177</v>
      </c>
      <c r="G147" s="326">
        <f>F149</f>
        <v>7</v>
      </c>
      <c r="H147" s="147"/>
      <c r="I147" s="147"/>
      <c r="J147" s="204"/>
      <c r="K147" s="204"/>
      <c r="L147" s="161"/>
      <c r="M147" s="161"/>
      <c r="N147" s="161"/>
      <c r="O147" s="161"/>
    </row>
    <row r="148" spans="2:15" ht="37" x14ac:dyDescent="0.35">
      <c r="B148" s="201"/>
      <c r="C148" s="201"/>
      <c r="D148" s="201"/>
      <c r="E148" s="362" t="s">
        <v>364</v>
      </c>
      <c r="F148" s="210" t="s">
        <v>208</v>
      </c>
      <c r="G148" s="204"/>
      <c r="H148" s="147"/>
      <c r="I148" s="147"/>
      <c r="J148" s="204"/>
      <c r="K148" s="204"/>
      <c r="L148" s="161"/>
      <c r="M148" s="161"/>
      <c r="N148" s="161"/>
      <c r="O148" s="161"/>
    </row>
    <row r="149" spans="2:15" ht="17.5" x14ac:dyDescent="0.35">
      <c r="B149" s="201"/>
      <c r="C149" s="201"/>
      <c r="D149" s="201"/>
      <c r="E149" s="348"/>
      <c r="F149" s="210">
        <v>7</v>
      </c>
      <c r="G149" s="204"/>
      <c r="H149" s="147"/>
      <c r="I149" s="147"/>
      <c r="J149" s="204"/>
      <c r="K149" s="204"/>
      <c r="L149" s="161"/>
      <c r="M149" s="161"/>
      <c r="N149" s="161"/>
      <c r="O149" s="161"/>
    </row>
    <row r="150" spans="2:15" ht="17.5" x14ac:dyDescent="0.35">
      <c r="B150" s="201"/>
      <c r="C150" s="201"/>
      <c r="D150" s="201"/>
      <c r="E150" s="201"/>
      <c r="F150" s="202"/>
      <c r="G150" s="204"/>
      <c r="H150" s="147"/>
      <c r="I150" s="147"/>
      <c r="J150" s="204"/>
      <c r="K150" s="204"/>
      <c r="L150" s="161"/>
      <c r="M150" s="161"/>
      <c r="N150" s="161"/>
      <c r="O150" s="161"/>
    </row>
    <row r="151" spans="2:15" ht="17.5" x14ac:dyDescent="0.35">
      <c r="B151" s="201"/>
      <c r="C151" s="201"/>
      <c r="D151" s="201"/>
      <c r="E151" s="201"/>
      <c r="F151" s="202"/>
      <c r="G151" s="204"/>
      <c r="H151" s="147"/>
      <c r="I151" s="147"/>
      <c r="J151" s="204"/>
      <c r="K151" s="204"/>
      <c r="L151" s="161"/>
      <c r="M151" s="161"/>
      <c r="N151" s="161"/>
      <c r="O151" s="161"/>
    </row>
    <row r="152" spans="2:15" ht="54" x14ac:dyDescent="0.35">
      <c r="B152" s="205" t="s">
        <v>520</v>
      </c>
      <c r="C152" s="314">
        <v>91992</v>
      </c>
      <c r="D152" s="361" t="s">
        <v>183</v>
      </c>
      <c r="E152" s="205" t="s">
        <v>196</v>
      </c>
      <c r="F152" s="206" t="s">
        <v>177</v>
      </c>
      <c r="G152" s="326">
        <f>F154</f>
        <v>1</v>
      </c>
      <c r="H152" s="147"/>
      <c r="I152" s="147"/>
      <c r="J152" s="204"/>
      <c r="K152" s="204"/>
      <c r="L152" s="161"/>
      <c r="M152" s="161"/>
      <c r="N152" s="161"/>
      <c r="O152" s="161"/>
    </row>
    <row r="153" spans="2:15" ht="37" x14ac:dyDescent="0.35">
      <c r="B153" s="201"/>
      <c r="C153" s="201"/>
      <c r="D153" s="201"/>
      <c r="E153" s="362" t="s">
        <v>364</v>
      </c>
      <c r="F153" s="210" t="s">
        <v>208</v>
      </c>
      <c r="G153" s="204"/>
      <c r="H153" s="147"/>
      <c r="I153" s="147"/>
      <c r="J153" s="204"/>
      <c r="K153" s="204"/>
      <c r="L153" s="161"/>
      <c r="M153" s="161"/>
      <c r="N153" s="161"/>
      <c r="O153" s="161"/>
    </row>
    <row r="154" spans="2:15" ht="17.5" x14ac:dyDescent="0.35">
      <c r="B154" s="201"/>
      <c r="C154" s="201"/>
      <c r="D154" s="201"/>
      <c r="E154" s="348"/>
      <c r="F154" s="210">
        <v>1</v>
      </c>
      <c r="G154" s="204"/>
      <c r="H154" s="147"/>
      <c r="I154" s="147"/>
      <c r="J154" s="204"/>
      <c r="K154" s="204"/>
      <c r="L154" s="161"/>
      <c r="M154" s="161"/>
      <c r="N154" s="161"/>
      <c r="O154" s="161"/>
    </row>
    <row r="155" spans="2:15" ht="17.5" x14ac:dyDescent="0.35">
      <c r="B155" s="201"/>
      <c r="C155" s="201"/>
      <c r="D155" s="201"/>
      <c r="E155" s="212"/>
      <c r="F155" s="213"/>
      <c r="G155" s="204"/>
      <c r="H155" s="147"/>
      <c r="I155" s="147"/>
      <c r="J155" s="204"/>
      <c r="K155" s="204"/>
      <c r="L155" s="161"/>
      <c r="M155" s="161"/>
      <c r="N155" s="161"/>
      <c r="O155" s="161"/>
    </row>
    <row r="156" spans="2:15" ht="17.5" x14ac:dyDescent="0.35">
      <c r="B156" s="201"/>
      <c r="C156" s="201"/>
      <c r="D156" s="201"/>
      <c r="E156" s="201"/>
      <c r="F156" s="202"/>
      <c r="G156" s="204"/>
      <c r="H156" s="147"/>
      <c r="I156" s="147"/>
      <c r="J156" s="204"/>
      <c r="K156" s="204"/>
      <c r="L156" s="161"/>
      <c r="M156" s="161"/>
      <c r="N156" s="161"/>
      <c r="O156" s="161"/>
    </row>
    <row r="157" spans="2:15" ht="54" x14ac:dyDescent="0.35">
      <c r="B157" s="205" t="s">
        <v>521</v>
      </c>
      <c r="C157" s="314">
        <v>97589</v>
      </c>
      <c r="D157" s="361" t="s">
        <v>183</v>
      </c>
      <c r="E157" s="205" t="s">
        <v>306</v>
      </c>
      <c r="F157" s="206" t="s">
        <v>177</v>
      </c>
      <c r="G157" s="326">
        <f>F159</f>
        <v>7</v>
      </c>
      <c r="H157" s="147"/>
      <c r="I157" s="147"/>
      <c r="J157" s="204"/>
      <c r="K157" s="204"/>
      <c r="L157" s="161"/>
      <c r="M157" s="161"/>
      <c r="N157" s="161"/>
      <c r="O157" s="161"/>
    </row>
    <row r="158" spans="2:15" ht="37" x14ac:dyDescent="0.35">
      <c r="B158" s="201"/>
      <c r="C158" s="201"/>
      <c r="D158" s="201"/>
      <c r="E158" s="362" t="s">
        <v>364</v>
      </c>
      <c r="F158" s="210" t="s">
        <v>208</v>
      </c>
      <c r="G158" s="204"/>
      <c r="H158" s="147"/>
      <c r="I158" s="147"/>
      <c r="J158" s="204"/>
      <c r="K158" s="204"/>
      <c r="L158" s="161"/>
      <c r="M158" s="161"/>
      <c r="N158" s="161"/>
      <c r="O158" s="161"/>
    </row>
    <row r="159" spans="2:15" ht="17.5" x14ac:dyDescent="0.35">
      <c r="B159" s="201"/>
      <c r="C159" s="201"/>
      <c r="D159" s="201"/>
      <c r="E159" s="348"/>
      <c r="F159" s="210">
        <v>7</v>
      </c>
      <c r="G159" s="204"/>
      <c r="H159" s="147"/>
      <c r="I159" s="147"/>
      <c r="J159" s="204"/>
      <c r="K159" s="204"/>
      <c r="L159" s="161"/>
      <c r="M159" s="161"/>
      <c r="N159" s="161"/>
      <c r="O159" s="161"/>
    </row>
    <row r="160" spans="2:15" ht="17.5" x14ac:dyDescent="0.35">
      <c r="B160" s="201"/>
      <c r="C160" s="201"/>
      <c r="D160" s="201"/>
      <c r="E160" s="201"/>
      <c r="F160" s="202"/>
      <c r="G160" s="204"/>
      <c r="H160" s="147"/>
      <c r="I160" s="147"/>
      <c r="J160" s="204"/>
      <c r="K160" s="204"/>
      <c r="L160" s="161"/>
      <c r="M160" s="161"/>
      <c r="N160" s="161"/>
      <c r="O160" s="161"/>
    </row>
    <row r="161" spans="2:15" ht="17.5" x14ac:dyDescent="0.35">
      <c r="B161" s="201"/>
      <c r="C161" s="201"/>
      <c r="D161" s="201"/>
      <c r="E161" s="201"/>
      <c r="F161" s="202"/>
      <c r="G161" s="204"/>
      <c r="H161" s="147"/>
      <c r="I161" s="147"/>
      <c r="J161" s="204"/>
      <c r="K161" s="204"/>
      <c r="L161" s="161"/>
      <c r="M161" s="161"/>
      <c r="N161" s="161"/>
      <c r="O161" s="161"/>
    </row>
    <row r="162" spans="2:15" ht="54" x14ac:dyDescent="0.35">
      <c r="B162" s="205" t="s">
        <v>522</v>
      </c>
      <c r="C162" s="314">
        <v>97608</v>
      </c>
      <c r="D162" s="361" t="s">
        <v>183</v>
      </c>
      <c r="E162" s="205" t="s">
        <v>198</v>
      </c>
      <c r="F162" s="206" t="s">
        <v>177</v>
      </c>
      <c r="G162" s="326">
        <f>F164</f>
        <v>1</v>
      </c>
      <c r="H162" s="147"/>
      <c r="I162" s="147"/>
      <c r="J162" s="204"/>
      <c r="K162" s="204"/>
      <c r="L162" s="161"/>
      <c r="M162" s="161"/>
      <c r="N162" s="161"/>
      <c r="O162" s="161"/>
    </row>
    <row r="163" spans="2:15" ht="37" x14ac:dyDescent="0.35">
      <c r="B163" s="201"/>
      <c r="C163" s="201"/>
      <c r="D163" s="201"/>
      <c r="E163" s="362" t="s">
        <v>364</v>
      </c>
      <c r="F163" s="210" t="s">
        <v>208</v>
      </c>
      <c r="G163" s="204"/>
      <c r="H163" s="147"/>
      <c r="I163" s="147"/>
      <c r="J163" s="204"/>
      <c r="K163" s="204"/>
      <c r="L163" s="161"/>
      <c r="M163" s="161"/>
      <c r="N163" s="161"/>
      <c r="O163" s="161"/>
    </row>
    <row r="164" spans="2:15" ht="17.5" x14ac:dyDescent="0.35">
      <c r="B164" s="201"/>
      <c r="C164" s="201"/>
      <c r="D164" s="201"/>
      <c r="E164" s="348"/>
      <c r="F164" s="210">
        <v>1</v>
      </c>
      <c r="G164" s="204"/>
      <c r="H164" s="147"/>
      <c r="I164" s="147"/>
      <c r="J164" s="204"/>
      <c r="K164" s="204"/>
      <c r="L164" s="161"/>
      <c r="M164" s="161"/>
      <c r="N164" s="161"/>
      <c r="O164" s="161"/>
    </row>
    <row r="165" spans="2:15" ht="17.5" x14ac:dyDescent="0.35">
      <c r="B165" s="201"/>
      <c r="C165" s="201"/>
      <c r="D165" s="201"/>
      <c r="E165" s="212"/>
      <c r="F165" s="213"/>
      <c r="G165" s="204"/>
      <c r="H165" s="147"/>
      <c r="I165" s="147"/>
      <c r="J165" s="204"/>
      <c r="K165" s="204"/>
      <c r="L165" s="161"/>
      <c r="M165" s="161"/>
      <c r="N165" s="161"/>
      <c r="O165" s="161"/>
    </row>
    <row r="166" spans="2:15" ht="17.5" x14ac:dyDescent="0.35">
      <c r="B166" s="201"/>
      <c r="C166" s="201"/>
      <c r="D166" s="201"/>
      <c r="E166" s="201"/>
      <c r="F166" s="202"/>
      <c r="G166" s="204"/>
      <c r="H166" s="147"/>
      <c r="I166" s="147"/>
      <c r="J166" s="204"/>
      <c r="K166" s="204"/>
      <c r="L166" s="161"/>
      <c r="M166" s="161"/>
      <c r="N166" s="161"/>
      <c r="O166" s="161"/>
    </row>
    <row r="167" spans="2:15" ht="36" x14ac:dyDescent="0.35">
      <c r="B167" s="205" t="s">
        <v>632</v>
      </c>
      <c r="C167" s="314">
        <v>93653</v>
      </c>
      <c r="D167" s="361" t="s">
        <v>183</v>
      </c>
      <c r="E167" s="205" t="s">
        <v>307</v>
      </c>
      <c r="F167" s="206" t="s">
        <v>177</v>
      </c>
      <c r="G167" s="326">
        <f>F169</f>
        <v>1</v>
      </c>
      <c r="H167" s="147"/>
      <c r="I167" s="147"/>
      <c r="J167" s="204"/>
      <c r="K167" s="204"/>
      <c r="L167" s="161"/>
      <c r="M167" s="161"/>
      <c r="N167" s="161"/>
      <c r="O167" s="161"/>
    </row>
    <row r="168" spans="2:15" ht="37" x14ac:dyDescent="0.35">
      <c r="B168" s="201"/>
      <c r="C168" s="201"/>
      <c r="D168" s="201"/>
      <c r="E168" s="362" t="s">
        <v>364</v>
      </c>
      <c r="F168" s="210" t="s">
        <v>208</v>
      </c>
      <c r="G168" s="204"/>
      <c r="H168" s="147"/>
      <c r="I168" s="147"/>
      <c r="J168" s="204"/>
      <c r="K168" s="204"/>
      <c r="L168" s="161"/>
      <c r="M168" s="161"/>
      <c r="N168" s="161"/>
      <c r="O168" s="161"/>
    </row>
    <row r="169" spans="2:15" ht="17.5" x14ac:dyDescent="0.35">
      <c r="B169" s="201"/>
      <c r="C169" s="201"/>
      <c r="D169" s="201"/>
      <c r="E169" s="348"/>
      <c r="F169" s="210">
        <v>1</v>
      </c>
      <c r="G169" s="204"/>
      <c r="H169" s="147"/>
      <c r="I169" s="147"/>
      <c r="J169" s="204"/>
      <c r="K169" s="204"/>
      <c r="L169" s="161"/>
      <c r="M169" s="161"/>
      <c r="N169" s="161"/>
      <c r="O169" s="161"/>
    </row>
    <row r="170" spans="2:15" ht="17.5" x14ac:dyDescent="0.35">
      <c r="B170" s="201"/>
      <c r="C170" s="201"/>
      <c r="D170" s="201"/>
      <c r="E170" s="212"/>
      <c r="F170" s="213"/>
      <c r="G170" s="204"/>
      <c r="H170" s="147"/>
      <c r="I170" s="147"/>
      <c r="J170" s="204"/>
      <c r="K170" s="204"/>
      <c r="L170" s="161"/>
      <c r="M170" s="161"/>
      <c r="N170" s="161"/>
      <c r="O170" s="161"/>
    </row>
    <row r="171" spans="2:15" ht="17.5" x14ac:dyDescent="0.35">
      <c r="B171" s="201"/>
      <c r="C171" s="201"/>
      <c r="D171" s="201"/>
      <c r="E171" s="201"/>
      <c r="F171" s="202"/>
      <c r="G171" s="204"/>
      <c r="H171" s="147"/>
      <c r="I171" s="147"/>
      <c r="J171" s="204"/>
      <c r="K171" s="204"/>
      <c r="L171" s="161"/>
      <c r="M171" s="161"/>
      <c r="N171" s="161"/>
      <c r="O171" s="161"/>
    </row>
    <row r="172" spans="2:15" ht="36" x14ac:dyDescent="0.35">
      <c r="B172" s="205" t="s">
        <v>523</v>
      </c>
      <c r="C172" s="314">
        <v>93663</v>
      </c>
      <c r="D172" s="361" t="s">
        <v>183</v>
      </c>
      <c r="E172" s="205" t="s">
        <v>308</v>
      </c>
      <c r="F172" s="206" t="s">
        <v>177</v>
      </c>
      <c r="G172" s="326">
        <f>F174</f>
        <v>1</v>
      </c>
      <c r="H172" s="147"/>
      <c r="I172" s="147"/>
      <c r="J172" s="204"/>
      <c r="K172" s="204"/>
      <c r="L172" s="161"/>
      <c r="M172" s="161"/>
      <c r="N172" s="161"/>
      <c r="O172" s="161"/>
    </row>
    <row r="173" spans="2:15" ht="37" x14ac:dyDescent="0.35">
      <c r="B173" s="201"/>
      <c r="C173" s="201"/>
      <c r="D173" s="201"/>
      <c r="E173" s="362" t="s">
        <v>364</v>
      </c>
      <c r="F173" s="210" t="s">
        <v>208</v>
      </c>
      <c r="G173" s="204"/>
      <c r="H173" s="147"/>
      <c r="I173" s="147"/>
      <c r="J173" s="204"/>
      <c r="K173" s="204"/>
      <c r="L173" s="161"/>
      <c r="M173" s="161"/>
      <c r="N173" s="161"/>
      <c r="O173" s="161"/>
    </row>
    <row r="174" spans="2:15" ht="17.5" x14ac:dyDescent="0.35">
      <c r="B174" s="201"/>
      <c r="C174" s="201"/>
      <c r="D174" s="201"/>
      <c r="E174" s="348"/>
      <c r="F174" s="210">
        <v>1</v>
      </c>
      <c r="G174" s="204"/>
      <c r="H174" s="147"/>
      <c r="I174" s="147"/>
      <c r="J174" s="204"/>
      <c r="K174" s="204"/>
      <c r="L174" s="161"/>
      <c r="M174" s="161"/>
      <c r="N174" s="161"/>
      <c r="O174" s="161"/>
    </row>
    <row r="175" spans="2:15" ht="17.5" x14ac:dyDescent="0.35">
      <c r="B175" s="201"/>
      <c r="C175" s="201"/>
      <c r="D175" s="201"/>
      <c r="E175" s="212"/>
      <c r="F175" s="213"/>
      <c r="G175" s="204"/>
      <c r="H175" s="147"/>
      <c r="I175" s="147"/>
      <c r="J175" s="204"/>
      <c r="K175" s="204"/>
      <c r="L175" s="161"/>
      <c r="M175" s="161"/>
      <c r="N175" s="161"/>
      <c r="O175" s="161"/>
    </row>
    <row r="176" spans="2:15" ht="17.5" x14ac:dyDescent="0.35">
      <c r="B176" s="201"/>
      <c r="C176" s="201"/>
      <c r="D176" s="201"/>
      <c r="E176" s="201"/>
      <c r="F176" s="202"/>
      <c r="G176" s="204"/>
      <c r="H176" s="147"/>
      <c r="I176" s="147"/>
      <c r="J176" s="204"/>
      <c r="K176" s="204"/>
      <c r="L176" s="161"/>
      <c r="M176" s="161"/>
      <c r="N176" s="161"/>
      <c r="O176" s="161"/>
    </row>
    <row r="177" spans="2:15" ht="36" x14ac:dyDescent="0.35">
      <c r="B177" s="205" t="s">
        <v>524</v>
      </c>
      <c r="C177" s="314">
        <v>93654</v>
      </c>
      <c r="D177" s="361" t="s">
        <v>183</v>
      </c>
      <c r="E177" s="205" t="s">
        <v>199</v>
      </c>
      <c r="F177" s="206" t="s">
        <v>177</v>
      </c>
      <c r="G177" s="326">
        <f>F179</f>
        <v>2</v>
      </c>
      <c r="H177" s="147"/>
      <c r="I177" s="147"/>
      <c r="J177" s="204"/>
      <c r="K177" s="204"/>
      <c r="L177" s="161"/>
      <c r="M177" s="161"/>
      <c r="N177" s="161"/>
      <c r="O177" s="161"/>
    </row>
    <row r="178" spans="2:15" ht="37" x14ac:dyDescent="0.35">
      <c r="B178" s="201"/>
      <c r="C178" s="201"/>
      <c r="D178" s="201"/>
      <c r="E178" s="362" t="s">
        <v>364</v>
      </c>
      <c r="F178" s="210" t="s">
        <v>208</v>
      </c>
      <c r="G178" s="204"/>
      <c r="H178" s="147"/>
      <c r="I178" s="147"/>
      <c r="J178" s="204"/>
      <c r="K178" s="204"/>
      <c r="L178" s="161"/>
      <c r="M178" s="161"/>
      <c r="N178" s="161"/>
      <c r="O178" s="161"/>
    </row>
    <row r="179" spans="2:15" ht="17.5" x14ac:dyDescent="0.35">
      <c r="B179" s="201"/>
      <c r="C179" s="201"/>
      <c r="D179" s="201"/>
      <c r="E179" s="348"/>
      <c r="F179" s="210">
        <v>2</v>
      </c>
      <c r="G179" s="204"/>
      <c r="H179" s="147"/>
      <c r="I179" s="147"/>
      <c r="J179" s="204"/>
      <c r="K179" s="204"/>
      <c r="L179" s="161"/>
      <c r="M179" s="161"/>
      <c r="N179" s="161"/>
      <c r="O179" s="161"/>
    </row>
    <row r="180" spans="2:15" ht="17.5" x14ac:dyDescent="0.35">
      <c r="B180" s="201"/>
      <c r="C180" s="201"/>
      <c r="D180" s="201"/>
      <c r="E180" s="201"/>
      <c r="F180" s="202"/>
      <c r="G180" s="204"/>
      <c r="H180" s="147"/>
      <c r="I180" s="147"/>
      <c r="J180" s="204"/>
      <c r="K180" s="204"/>
      <c r="L180" s="161"/>
      <c r="M180" s="161"/>
      <c r="N180" s="161"/>
      <c r="O180" s="161"/>
    </row>
    <row r="181" spans="2:15" ht="17.5" x14ac:dyDescent="0.35">
      <c r="B181" s="201"/>
      <c r="C181" s="201"/>
      <c r="D181" s="201"/>
      <c r="E181" s="201"/>
      <c r="F181" s="202"/>
      <c r="G181" s="204"/>
      <c r="H181" s="147"/>
      <c r="I181" s="147"/>
      <c r="J181" s="204"/>
      <c r="K181" s="204"/>
      <c r="L181" s="161"/>
      <c r="M181" s="161"/>
      <c r="N181" s="161"/>
      <c r="O181" s="161"/>
    </row>
    <row r="182" spans="2:15" ht="36" x14ac:dyDescent="0.35">
      <c r="B182" s="205" t="s">
        <v>525</v>
      </c>
      <c r="C182" s="314" t="s">
        <v>330</v>
      </c>
      <c r="D182" s="361" t="s">
        <v>171</v>
      </c>
      <c r="E182" s="205" t="s">
        <v>309</v>
      </c>
      <c r="F182" s="206" t="s">
        <v>177</v>
      </c>
      <c r="G182" s="326">
        <f>F184</f>
        <v>1</v>
      </c>
      <c r="H182" s="147"/>
      <c r="I182" s="147"/>
      <c r="J182" s="204"/>
      <c r="K182" s="204"/>
      <c r="L182" s="161"/>
      <c r="M182" s="161"/>
      <c r="N182" s="161"/>
      <c r="O182" s="161"/>
    </row>
    <row r="183" spans="2:15" ht="37" x14ac:dyDescent="0.35">
      <c r="B183" s="201"/>
      <c r="C183" s="201"/>
      <c r="D183" s="201"/>
      <c r="E183" s="362" t="s">
        <v>312</v>
      </c>
      <c r="F183" s="210" t="s">
        <v>208</v>
      </c>
      <c r="G183" s="204"/>
      <c r="H183" s="147"/>
      <c r="I183" s="147"/>
      <c r="J183" s="204"/>
      <c r="K183" s="204"/>
      <c r="L183" s="161"/>
      <c r="M183" s="161"/>
      <c r="N183" s="161"/>
      <c r="O183" s="161"/>
    </row>
    <row r="184" spans="2:15" ht="17.5" x14ac:dyDescent="0.35">
      <c r="B184" s="201"/>
      <c r="C184" s="201"/>
      <c r="D184" s="201"/>
      <c r="E184" s="348"/>
      <c r="F184" s="210">
        <v>1</v>
      </c>
      <c r="G184" s="204"/>
      <c r="H184" s="147"/>
      <c r="I184" s="147"/>
      <c r="J184" s="204"/>
      <c r="K184" s="204"/>
      <c r="L184" s="161"/>
      <c r="M184" s="161"/>
      <c r="N184" s="161"/>
      <c r="O184" s="161"/>
    </row>
    <row r="185" spans="2:15" ht="17.5" x14ac:dyDescent="0.35">
      <c r="B185" s="201"/>
      <c r="C185" s="201"/>
      <c r="D185" s="201"/>
      <c r="E185" s="212"/>
      <c r="F185" s="213"/>
      <c r="G185" s="204"/>
      <c r="H185" s="147"/>
      <c r="I185" s="147"/>
      <c r="J185" s="204"/>
      <c r="K185" s="204"/>
      <c r="L185" s="161"/>
      <c r="M185" s="161"/>
      <c r="N185" s="161"/>
      <c r="O185" s="161"/>
    </row>
    <row r="186" spans="2:15" ht="17.5" x14ac:dyDescent="0.35">
      <c r="B186" s="201"/>
      <c r="C186" s="201"/>
      <c r="D186" s="201"/>
      <c r="E186" s="201"/>
      <c r="F186" s="202"/>
      <c r="G186" s="204"/>
      <c r="H186" s="147"/>
      <c r="I186" s="147"/>
      <c r="J186" s="204"/>
      <c r="K186" s="204"/>
      <c r="L186" s="161"/>
      <c r="M186" s="161"/>
      <c r="N186" s="161"/>
      <c r="O186" s="161"/>
    </row>
    <row r="187" spans="2:15" ht="36" x14ac:dyDescent="0.35">
      <c r="B187" s="205" t="s">
        <v>526</v>
      </c>
      <c r="C187" s="314" t="s">
        <v>331</v>
      </c>
      <c r="D187" s="361" t="s">
        <v>171</v>
      </c>
      <c r="E187" s="205" t="s">
        <v>310</v>
      </c>
      <c r="F187" s="206" t="s">
        <v>177</v>
      </c>
      <c r="G187" s="326">
        <f>F189</f>
        <v>1</v>
      </c>
      <c r="H187" s="147"/>
      <c r="I187" s="147"/>
      <c r="J187" s="204"/>
      <c r="K187" s="204"/>
      <c r="L187" s="161"/>
      <c r="M187" s="161"/>
      <c r="N187" s="161"/>
      <c r="O187" s="161"/>
    </row>
    <row r="188" spans="2:15" ht="37" x14ac:dyDescent="0.35">
      <c r="B188" s="201"/>
      <c r="C188" s="201"/>
      <c r="D188" s="201"/>
      <c r="E188" s="362" t="s">
        <v>364</v>
      </c>
      <c r="F188" s="210" t="s">
        <v>208</v>
      </c>
      <c r="G188" s="204"/>
      <c r="H188" s="147"/>
      <c r="I188" s="147"/>
      <c r="J188" s="204"/>
      <c r="K188" s="204"/>
      <c r="L188" s="161"/>
      <c r="M188" s="161"/>
      <c r="N188" s="161"/>
      <c r="O188" s="161"/>
    </row>
    <row r="189" spans="2:15" ht="17.5" x14ac:dyDescent="0.35">
      <c r="B189" s="201"/>
      <c r="C189" s="201"/>
      <c r="D189" s="201"/>
      <c r="E189" s="348"/>
      <c r="F189" s="210">
        <v>1</v>
      </c>
      <c r="G189" s="204"/>
      <c r="H189" s="147"/>
      <c r="I189" s="147"/>
      <c r="J189" s="204"/>
      <c r="K189" s="204"/>
      <c r="L189" s="161"/>
      <c r="M189" s="161"/>
      <c r="N189" s="161"/>
      <c r="O189" s="161"/>
    </row>
    <row r="190" spans="2:15" ht="17.5" x14ac:dyDescent="0.35">
      <c r="B190" s="201"/>
      <c r="C190" s="201"/>
      <c r="D190" s="201"/>
      <c r="E190" s="201"/>
      <c r="F190" s="202"/>
      <c r="G190" s="204"/>
      <c r="H190" s="147"/>
      <c r="I190" s="147"/>
      <c r="J190" s="204"/>
      <c r="K190" s="204"/>
      <c r="L190" s="161"/>
      <c r="M190" s="161"/>
      <c r="N190" s="161"/>
      <c r="O190" s="161"/>
    </row>
    <row r="191" spans="2:15" ht="17.5" x14ac:dyDescent="0.35">
      <c r="B191" s="201"/>
      <c r="C191" s="201"/>
      <c r="D191" s="201"/>
      <c r="E191" s="201"/>
      <c r="F191" s="202"/>
      <c r="G191" s="204"/>
      <c r="H191" s="147"/>
      <c r="I191" s="147"/>
      <c r="J191" s="204"/>
      <c r="K191" s="204"/>
      <c r="L191" s="161"/>
      <c r="M191" s="161"/>
      <c r="N191" s="161"/>
      <c r="O191" s="161"/>
    </row>
    <row r="192" spans="2:15" ht="36" x14ac:dyDescent="0.35">
      <c r="B192" s="205" t="s">
        <v>527</v>
      </c>
      <c r="C192" s="314">
        <v>96986</v>
      </c>
      <c r="D192" s="361" t="s">
        <v>183</v>
      </c>
      <c r="E192" s="205" t="s">
        <v>200</v>
      </c>
      <c r="F192" s="206" t="s">
        <v>177</v>
      </c>
      <c r="G192" s="326">
        <f>F194</f>
        <v>1</v>
      </c>
      <c r="H192" s="147"/>
      <c r="I192" s="147"/>
      <c r="J192" s="204"/>
      <c r="K192" s="204"/>
      <c r="L192" s="161"/>
      <c r="M192" s="161"/>
      <c r="N192" s="161"/>
      <c r="O192" s="161"/>
    </row>
    <row r="193" spans="2:15" ht="37" x14ac:dyDescent="0.35">
      <c r="B193" s="201"/>
      <c r="C193" s="201"/>
      <c r="D193" s="201"/>
      <c r="E193" s="362" t="s">
        <v>364</v>
      </c>
      <c r="F193" s="210" t="s">
        <v>208</v>
      </c>
      <c r="G193" s="204"/>
      <c r="H193" s="147"/>
      <c r="I193" s="147"/>
      <c r="J193" s="204"/>
      <c r="K193" s="204"/>
      <c r="L193" s="161"/>
      <c r="M193" s="161"/>
      <c r="N193" s="161"/>
      <c r="O193" s="161"/>
    </row>
    <row r="194" spans="2:15" ht="17.5" x14ac:dyDescent="0.35">
      <c r="B194" s="201"/>
      <c r="C194" s="201"/>
      <c r="D194" s="201"/>
      <c r="E194" s="348"/>
      <c r="F194" s="210">
        <v>1</v>
      </c>
      <c r="G194" s="204"/>
      <c r="H194" s="147"/>
      <c r="I194" s="147"/>
      <c r="J194" s="204"/>
      <c r="K194" s="204"/>
      <c r="L194" s="161"/>
      <c r="M194" s="161"/>
      <c r="N194" s="161"/>
      <c r="O194" s="161"/>
    </row>
    <row r="195" spans="2:15" ht="17.5" x14ac:dyDescent="0.35">
      <c r="B195" s="201"/>
      <c r="C195" s="201"/>
      <c r="D195" s="201"/>
      <c r="E195" s="201"/>
      <c r="F195" s="202"/>
      <c r="G195" s="204"/>
      <c r="H195" s="147"/>
      <c r="I195" s="147"/>
      <c r="J195" s="204"/>
      <c r="K195" s="204"/>
      <c r="L195" s="161"/>
      <c r="M195" s="161"/>
      <c r="N195" s="161"/>
      <c r="O195" s="161"/>
    </row>
    <row r="196" spans="2:15" ht="36" x14ac:dyDescent="0.35">
      <c r="B196" s="205" t="s">
        <v>528</v>
      </c>
      <c r="C196" s="314">
        <v>96971</v>
      </c>
      <c r="D196" s="361" t="s">
        <v>183</v>
      </c>
      <c r="E196" s="205" t="s">
        <v>201</v>
      </c>
      <c r="F196" s="206" t="s">
        <v>191</v>
      </c>
      <c r="G196" s="326">
        <f>F198</f>
        <v>1.5</v>
      </c>
      <c r="H196" s="147"/>
      <c r="I196" s="147"/>
      <c r="J196" s="204"/>
      <c r="K196" s="204"/>
      <c r="L196" s="161"/>
      <c r="M196" s="161"/>
      <c r="N196" s="161"/>
      <c r="O196" s="161"/>
    </row>
    <row r="197" spans="2:15" ht="37" x14ac:dyDescent="0.35">
      <c r="B197" s="201"/>
      <c r="C197" s="201"/>
      <c r="D197" s="201"/>
      <c r="E197" s="362" t="s">
        <v>364</v>
      </c>
      <c r="F197" s="210" t="s">
        <v>208</v>
      </c>
      <c r="G197" s="204"/>
      <c r="H197" s="147"/>
      <c r="I197" s="147"/>
      <c r="J197" s="204"/>
      <c r="K197" s="204"/>
      <c r="L197" s="161"/>
      <c r="M197" s="161"/>
      <c r="N197" s="161"/>
      <c r="O197" s="161"/>
    </row>
    <row r="198" spans="2:15" ht="17.5" x14ac:dyDescent="0.35">
      <c r="B198" s="201"/>
      <c r="C198" s="201"/>
      <c r="D198" s="201"/>
      <c r="E198" s="348"/>
      <c r="F198" s="210">
        <v>1.5</v>
      </c>
      <c r="G198" s="204"/>
      <c r="H198" s="147"/>
      <c r="I198" s="147"/>
      <c r="J198" s="204"/>
      <c r="K198" s="204"/>
      <c r="L198" s="161"/>
      <c r="M198" s="161"/>
      <c r="N198" s="161"/>
      <c r="O198" s="161"/>
    </row>
    <row r="199" spans="2:15" ht="17.5" x14ac:dyDescent="0.35">
      <c r="B199" s="201"/>
      <c r="C199" s="201"/>
      <c r="D199" s="201"/>
      <c r="E199" s="230"/>
      <c r="F199" s="213"/>
      <c r="G199" s="204"/>
      <c r="H199" s="147"/>
      <c r="I199" s="147"/>
      <c r="J199" s="204"/>
      <c r="K199" s="204"/>
      <c r="L199" s="414"/>
      <c r="M199" s="414"/>
      <c r="N199" s="414"/>
      <c r="O199" s="414"/>
    </row>
    <row r="200" spans="2:15" ht="36" x14ac:dyDescent="0.35">
      <c r="B200" s="205" t="s">
        <v>529</v>
      </c>
      <c r="C200" s="314">
        <v>101548</v>
      </c>
      <c r="D200" s="413" t="s">
        <v>183</v>
      </c>
      <c r="E200" s="205" t="s">
        <v>404</v>
      </c>
      <c r="F200" s="206" t="s">
        <v>177</v>
      </c>
      <c r="G200" s="326">
        <f>F202</f>
        <v>1</v>
      </c>
      <c r="H200" s="147"/>
      <c r="I200" s="147"/>
      <c r="J200" s="204"/>
      <c r="K200" s="204"/>
      <c r="L200" s="414"/>
      <c r="M200" s="414"/>
      <c r="N200" s="414"/>
      <c r="O200" s="414"/>
    </row>
    <row r="201" spans="2:15" ht="37" x14ac:dyDescent="0.35">
      <c r="B201" s="201"/>
      <c r="C201" s="201"/>
      <c r="D201" s="201"/>
      <c r="E201" s="362" t="s">
        <v>364</v>
      </c>
      <c r="F201" s="210" t="s">
        <v>208</v>
      </c>
      <c r="G201" s="204"/>
      <c r="H201" s="147"/>
      <c r="I201" s="147"/>
      <c r="J201" s="204"/>
      <c r="K201" s="204"/>
      <c r="L201" s="414"/>
      <c r="M201" s="414"/>
      <c r="N201" s="414"/>
      <c r="O201" s="414"/>
    </row>
    <row r="202" spans="2:15" ht="17.5" x14ac:dyDescent="0.35">
      <c r="B202" s="201"/>
      <c r="C202" s="201"/>
      <c r="D202" s="201"/>
      <c r="E202" s="348"/>
      <c r="F202" s="210">
        <v>1</v>
      </c>
      <c r="G202" s="204"/>
      <c r="H202" s="147"/>
      <c r="I202" s="147"/>
      <c r="J202" s="204"/>
      <c r="K202" s="204"/>
      <c r="L202" s="414"/>
      <c r="M202" s="414"/>
      <c r="N202" s="414"/>
      <c r="O202" s="414"/>
    </row>
    <row r="203" spans="2:15" ht="17.5" x14ac:dyDescent="0.35">
      <c r="B203" s="201"/>
      <c r="C203" s="201"/>
      <c r="D203" s="201"/>
      <c r="E203" s="212"/>
      <c r="F203" s="213"/>
      <c r="G203" s="204"/>
      <c r="H203" s="147"/>
      <c r="I203" s="147"/>
      <c r="J203" s="204"/>
      <c r="K203" s="204"/>
      <c r="L203" s="414"/>
      <c r="M203" s="414"/>
      <c r="N203" s="414"/>
      <c r="O203" s="414"/>
    </row>
    <row r="204" spans="2:15" ht="36" x14ac:dyDescent="0.35">
      <c r="B204" s="205" t="s">
        <v>531</v>
      </c>
      <c r="C204" s="314" t="s">
        <v>405</v>
      </c>
      <c r="D204" s="413" t="s">
        <v>171</v>
      </c>
      <c r="E204" s="205" t="s">
        <v>406</v>
      </c>
      <c r="F204" s="206" t="s">
        <v>177</v>
      </c>
      <c r="G204" s="326">
        <f>F206</f>
        <v>1</v>
      </c>
      <c r="H204" s="147"/>
      <c r="I204" s="147"/>
      <c r="J204" s="204"/>
      <c r="K204" s="204"/>
      <c r="L204" s="414"/>
      <c r="M204" s="414"/>
      <c r="N204" s="414"/>
      <c r="O204" s="414"/>
    </row>
    <row r="205" spans="2:15" ht="37" x14ac:dyDescent="0.35">
      <c r="B205" s="201"/>
      <c r="C205" s="201"/>
      <c r="D205" s="201"/>
      <c r="E205" s="362" t="s">
        <v>364</v>
      </c>
      <c r="F205" s="210" t="s">
        <v>208</v>
      </c>
      <c r="G205" s="204"/>
      <c r="H205" s="147"/>
      <c r="I205" s="147"/>
      <c r="J205" s="204"/>
      <c r="K205" s="204"/>
      <c r="L205" s="414"/>
      <c r="M205" s="414"/>
      <c r="N205" s="414"/>
      <c r="O205" s="414"/>
    </row>
    <row r="206" spans="2:15" ht="17.5" x14ac:dyDescent="0.35">
      <c r="B206" s="201"/>
      <c r="C206" s="201"/>
      <c r="D206" s="201"/>
      <c r="E206" s="348"/>
      <c r="F206" s="210">
        <v>1</v>
      </c>
      <c r="G206" s="204"/>
      <c r="H206" s="147"/>
      <c r="I206" s="147"/>
      <c r="J206" s="204"/>
      <c r="K206" s="204"/>
      <c r="L206" s="389"/>
      <c r="M206" s="389"/>
      <c r="N206" s="389"/>
      <c r="O206" s="389"/>
    </row>
    <row r="207" spans="2:15" ht="17.5" x14ac:dyDescent="0.35">
      <c r="B207" s="201"/>
      <c r="C207" s="201"/>
      <c r="D207" s="201"/>
      <c r="E207" s="230"/>
      <c r="F207" s="213"/>
      <c r="G207" s="204"/>
      <c r="H207" s="147"/>
      <c r="I207" s="147"/>
      <c r="J207" s="204"/>
      <c r="K207" s="204"/>
      <c r="L207" s="414"/>
      <c r="M207" s="414"/>
      <c r="N207" s="414"/>
      <c r="O207" s="414"/>
    </row>
    <row r="208" spans="2:15" ht="54" x14ac:dyDescent="0.35">
      <c r="B208" s="205" t="s">
        <v>530</v>
      </c>
      <c r="C208" s="314" t="s">
        <v>396</v>
      </c>
      <c r="D208" s="388" t="s">
        <v>171</v>
      </c>
      <c r="E208" s="205" t="s">
        <v>395</v>
      </c>
      <c r="F208" s="206" t="s">
        <v>191</v>
      </c>
      <c r="G208" s="326">
        <f>F210+F211</f>
        <v>2</v>
      </c>
      <c r="H208" s="147"/>
      <c r="I208" s="147"/>
      <c r="J208" s="204"/>
      <c r="K208" s="204"/>
      <c r="L208" s="389"/>
      <c r="M208" s="389"/>
      <c r="N208" s="389"/>
      <c r="O208" s="389"/>
    </row>
    <row r="209" spans="2:15" ht="37" x14ac:dyDescent="0.35">
      <c r="B209" s="201"/>
      <c r="C209" s="201"/>
      <c r="D209" s="201"/>
      <c r="E209" s="362" t="s">
        <v>364</v>
      </c>
      <c r="F209" s="210" t="s">
        <v>208</v>
      </c>
      <c r="G209" s="204"/>
      <c r="H209" s="147"/>
      <c r="I209" s="147"/>
      <c r="J209" s="204"/>
      <c r="K209" s="204"/>
      <c r="L209" s="389"/>
      <c r="M209" s="389"/>
      <c r="N209" s="389"/>
      <c r="O209" s="389"/>
    </row>
    <row r="210" spans="2:15" ht="17.5" x14ac:dyDescent="0.35">
      <c r="B210" s="201"/>
      <c r="C210" s="201"/>
      <c r="D210" s="201"/>
      <c r="E210" s="348" t="s">
        <v>397</v>
      </c>
      <c r="F210" s="210">
        <v>1</v>
      </c>
      <c r="G210" s="204"/>
      <c r="H210" s="147"/>
      <c r="I210" s="147"/>
      <c r="J210" s="204"/>
      <c r="K210" s="204"/>
      <c r="L210" s="389"/>
      <c r="M210" s="389"/>
      <c r="N210" s="389"/>
      <c r="O210" s="389"/>
    </row>
    <row r="211" spans="2:15" ht="17.5" x14ac:dyDescent="0.35">
      <c r="B211" s="201"/>
      <c r="C211" s="201"/>
      <c r="D211" s="201"/>
      <c r="E211" s="348" t="s">
        <v>398</v>
      </c>
      <c r="F211" s="210">
        <v>1</v>
      </c>
      <c r="G211" s="204"/>
      <c r="H211" s="147"/>
      <c r="I211" s="147"/>
      <c r="J211" s="204"/>
      <c r="K211" s="204"/>
      <c r="L211" s="389"/>
      <c r="M211" s="389"/>
      <c r="N211" s="389"/>
      <c r="O211" s="389"/>
    </row>
    <row r="212" spans="2:15" ht="17.5" x14ac:dyDescent="0.35">
      <c r="B212" s="201"/>
      <c r="C212" s="201"/>
      <c r="D212" s="201"/>
      <c r="E212" s="230"/>
      <c r="F212" s="213"/>
      <c r="G212" s="204"/>
      <c r="H212" s="147"/>
      <c r="I212" s="147"/>
      <c r="J212" s="204"/>
      <c r="K212" s="204"/>
      <c r="L212" s="448"/>
      <c r="M212" s="448"/>
      <c r="N212" s="448"/>
      <c r="O212" s="448"/>
    </row>
    <row r="213" spans="2:15" ht="17.5" x14ac:dyDescent="0.35">
      <c r="B213" s="201"/>
      <c r="C213" s="201"/>
      <c r="D213" s="201"/>
      <c r="E213" s="230"/>
      <c r="F213" s="213"/>
      <c r="G213" s="204"/>
      <c r="H213" s="147"/>
      <c r="I213" s="147"/>
      <c r="J213" s="204"/>
      <c r="K213" s="204"/>
      <c r="L213" s="448"/>
      <c r="M213" s="448"/>
      <c r="N213" s="448"/>
      <c r="O213" s="448"/>
    </row>
    <row r="214" spans="2:15" ht="18" x14ac:dyDescent="0.35">
      <c r="B214" s="473">
        <v>7</v>
      </c>
      <c r="C214" s="473"/>
      <c r="D214" s="473"/>
      <c r="E214" s="473" t="s">
        <v>532</v>
      </c>
      <c r="F214" s="470"/>
      <c r="G214" s="204"/>
      <c r="H214" s="147"/>
      <c r="I214" s="147"/>
      <c r="J214" s="204"/>
      <c r="K214" s="204"/>
      <c r="L214" s="448"/>
      <c r="M214" s="448"/>
      <c r="N214" s="448"/>
      <c r="O214" s="448"/>
    </row>
    <row r="215" spans="2:15" ht="90" x14ac:dyDescent="0.35">
      <c r="B215" s="447" t="s">
        <v>320</v>
      </c>
      <c r="C215" s="314">
        <v>91785</v>
      </c>
      <c r="D215" s="447" t="s">
        <v>183</v>
      </c>
      <c r="E215" s="447" t="s">
        <v>533</v>
      </c>
      <c r="F215" s="377" t="s">
        <v>191</v>
      </c>
      <c r="G215" s="474">
        <f>F217</f>
        <v>15.09</v>
      </c>
      <c r="H215" s="147"/>
      <c r="I215" s="147"/>
      <c r="J215" s="204"/>
      <c r="K215" s="204"/>
      <c r="L215" s="448"/>
      <c r="M215" s="448"/>
      <c r="N215" s="448"/>
      <c r="O215" s="448"/>
    </row>
    <row r="216" spans="2:15" ht="37" x14ac:dyDescent="0.35">
      <c r="B216" s="470"/>
      <c r="C216" s="471"/>
      <c r="D216" s="470"/>
      <c r="E216" s="477" t="s">
        <v>568</v>
      </c>
      <c r="F216" s="476" t="s">
        <v>208</v>
      </c>
      <c r="G216" s="204"/>
      <c r="H216" s="147"/>
      <c r="I216" s="147"/>
      <c r="J216" s="204"/>
      <c r="K216" s="204"/>
      <c r="L216" s="448"/>
      <c r="M216" s="448"/>
      <c r="N216" s="448"/>
      <c r="O216" s="448"/>
    </row>
    <row r="217" spans="2:15" ht="18" x14ac:dyDescent="0.35">
      <c r="B217" s="470"/>
      <c r="C217" s="471"/>
      <c r="D217" s="470"/>
      <c r="E217" s="209"/>
      <c r="F217" s="210">
        <v>15.09</v>
      </c>
      <c r="G217" s="204"/>
      <c r="H217" s="147"/>
      <c r="I217" s="147"/>
      <c r="J217" s="204"/>
      <c r="K217" s="204"/>
      <c r="L217" s="448"/>
      <c r="M217" s="448"/>
      <c r="N217" s="448"/>
      <c r="O217" s="448"/>
    </row>
    <row r="218" spans="2:15" ht="18" x14ac:dyDescent="0.35">
      <c r="B218" s="470"/>
      <c r="C218" s="471"/>
      <c r="D218" s="470"/>
      <c r="E218" s="470"/>
      <c r="F218" s="472"/>
      <c r="G218" s="204"/>
      <c r="H218" s="147"/>
      <c r="I218" s="147"/>
      <c r="J218" s="204"/>
      <c r="K218" s="204"/>
      <c r="L218" s="448"/>
      <c r="M218" s="448"/>
      <c r="N218" s="448"/>
      <c r="O218" s="448"/>
    </row>
    <row r="219" spans="2:15" ht="90" x14ac:dyDescent="0.35">
      <c r="B219" s="447" t="s">
        <v>534</v>
      </c>
      <c r="C219" s="314">
        <v>91786</v>
      </c>
      <c r="D219" s="447" t="s">
        <v>183</v>
      </c>
      <c r="E219" s="447" t="s">
        <v>535</v>
      </c>
      <c r="F219" s="377" t="s">
        <v>191</v>
      </c>
      <c r="G219" s="474">
        <f>F221</f>
        <v>3.16</v>
      </c>
      <c r="H219" s="147"/>
      <c r="I219" s="147"/>
      <c r="J219" s="204"/>
      <c r="K219" s="204"/>
      <c r="L219" s="448"/>
      <c r="M219" s="448"/>
      <c r="N219" s="448"/>
      <c r="O219" s="448"/>
    </row>
    <row r="220" spans="2:15" ht="37" x14ac:dyDescent="0.35">
      <c r="B220" s="470"/>
      <c r="C220" s="471"/>
      <c r="D220" s="470"/>
      <c r="E220" s="477" t="s">
        <v>568</v>
      </c>
      <c r="F220" s="476" t="s">
        <v>208</v>
      </c>
      <c r="G220" s="204"/>
      <c r="H220" s="147"/>
      <c r="I220" s="147"/>
      <c r="J220" s="204"/>
      <c r="K220" s="204"/>
      <c r="L220" s="448"/>
      <c r="M220" s="448"/>
      <c r="N220" s="448"/>
      <c r="O220" s="448"/>
    </row>
    <row r="221" spans="2:15" ht="18" x14ac:dyDescent="0.35">
      <c r="B221" s="470"/>
      <c r="C221" s="471"/>
      <c r="D221" s="470"/>
      <c r="E221" s="209"/>
      <c r="F221" s="210">
        <v>3.16</v>
      </c>
      <c r="G221" s="204"/>
      <c r="H221" s="147"/>
      <c r="I221" s="147"/>
      <c r="J221" s="204"/>
      <c r="K221" s="204"/>
      <c r="L221" s="448"/>
      <c r="M221" s="448"/>
      <c r="N221" s="448"/>
      <c r="O221" s="448"/>
    </row>
    <row r="222" spans="2:15" ht="18" x14ac:dyDescent="0.35">
      <c r="B222" s="470"/>
      <c r="C222" s="471"/>
      <c r="D222" s="470"/>
      <c r="E222" s="470"/>
      <c r="F222" s="472"/>
      <c r="G222" s="204"/>
      <c r="H222" s="147"/>
      <c r="I222" s="147"/>
      <c r="J222" s="204"/>
      <c r="K222" s="204"/>
      <c r="L222" s="448"/>
      <c r="M222" s="448"/>
      <c r="N222" s="448"/>
      <c r="O222" s="448"/>
    </row>
    <row r="223" spans="2:15" ht="72" x14ac:dyDescent="0.35">
      <c r="B223" s="447" t="s">
        <v>536</v>
      </c>
      <c r="C223" s="314">
        <v>91788</v>
      </c>
      <c r="D223" s="447" t="s">
        <v>183</v>
      </c>
      <c r="E223" s="447" t="s">
        <v>537</v>
      </c>
      <c r="F223" s="377" t="s">
        <v>191</v>
      </c>
      <c r="G223" s="474">
        <f>F225</f>
        <v>4.55</v>
      </c>
      <c r="H223" s="147"/>
      <c r="I223" s="147"/>
      <c r="J223" s="204"/>
      <c r="K223" s="204"/>
      <c r="L223" s="448"/>
      <c r="M223" s="448"/>
      <c r="N223" s="448"/>
      <c r="O223" s="448"/>
    </row>
    <row r="224" spans="2:15" ht="37" x14ac:dyDescent="0.35">
      <c r="B224" s="470"/>
      <c r="C224" s="471"/>
      <c r="D224" s="470"/>
      <c r="E224" s="477" t="s">
        <v>568</v>
      </c>
      <c r="F224" s="476" t="s">
        <v>208</v>
      </c>
      <c r="G224" s="204"/>
      <c r="H224" s="147"/>
      <c r="I224" s="147"/>
      <c r="J224" s="204"/>
      <c r="K224" s="204"/>
      <c r="L224" s="448"/>
      <c r="M224" s="448"/>
      <c r="N224" s="448"/>
      <c r="O224" s="448"/>
    </row>
    <row r="225" spans="2:15" ht="18" x14ac:dyDescent="0.35">
      <c r="B225" s="470"/>
      <c r="C225" s="471"/>
      <c r="D225" s="470"/>
      <c r="E225" s="209"/>
      <c r="F225" s="210">
        <v>4.55</v>
      </c>
      <c r="G225" s="204"/>
      <c r="H225" s="147"/>
      <c r="I225" s="147"/>
      <c r="J225" s="204"/>
      <c r="K225" s="204"/>
      <c r="L225" s="448"/>
      <c r="M225" s="448"/>
      <c r="N225" s="448"/>
      <c r="O225" s="448"/>
    </row>
    <row r="226" spans="2:15" ht="18" x14ac:dyDescent="0.35">
      <c r="B226" s="470"/>
      <c r="C226" s="471"/>
      <c r="D226" s="470"/>
      <c r="E226" s="470"/>
      <c r="F226" s="472"/>
      <c r="G226" s="204"/>
      <c r="H226" s="147"/>
      <c r="I226" s="147"/>
      <c r="J226" s="204"/>
      <c r="K226" s="204"/>
      <c r="L226" s="448"/>
      <c r="M226" s="448"/>
      <c r="N226" s="448"/>
      <c r="O226" s="448"/>
    </row>
    <row r="227" spans="2:15" ht="90" x14ac:dyDescent="0.35">
      <c r="B227" s="447" t="s">
        <v>538</v>
      </c>
      <c r="C227" s="314">
        <v>95141</v>
      </c>
      <c r="D227" s="447" t="s">
        <v>183</v>
      </c>
      <c r="E227" s="447" t="s">
        <v>539</v>
      </c>
      <c r="F227" s="377" t="s">
        <v>177</v>
      </c>
      <c r="G227" s="474">
        <f>F229</f>
        <v>1</v>
      </c>
      <c r="H227" s="147"/>
      <c r="I227" s="147"/>
      <c r="J227" s="204"/>
      <c r="K227" s="204"/>
      <c r="L227" s="448"/>
      <c r="M227" s="448"/>
      <c r="N227" s="448"/>
      <c r="O227" s="448"/>
    </row>
    <row r="228" spans="2:15" ht="37" x14ac:dyDescent="0.35">
      <c r="B228" s="470"/>
      <c r="C228" s="471"/>
      <c r="D228" s="470"/>
      <c r="E228" s="477" t="s">
        <v>568</v>
      </c>
      <c r="F228" s="476" t="s">
        <v>208</v>
      </c>
      <c r="G228" s="204"/>
      <c r="H228" s="147"/>
      <c r="I228" s="147"/>
      <c r="J228" s="204"/>
      <c r="K228" s="204"/>
      <c r="L228" s="448"/>
      <c r="M228" s="448"/>
      <c r="N228" s="448"/>
      <c r="O228" s="448"/>
    </row>
    <row r="229" spans="2:15" ht="18" x14ac:dyDescent="0.35">
      <c r="B229" s="470"/>
      <c r="C229" s="471"/>
      <c r="D229" s="470"/>
      <c r="E229" s="209"/>
      <c r="F229" s="210">
        <v>1</v>
      </c>
      <c r="G229" s="204"/>
      <c r="H229" s="147"/>
      <c r="I229" s="147"/>
      <c r="J229" s="204"/>
      <c r="K229" s="204"/>
      <c r="L229" s="448"/>
      <c r="M229" s="448"/>
      <c r="N229" s="448"/>
      <c r="O229" s="448"/>
    </row>
    <row r="230" spans="2:15" ht="18" x14ac:dyDescent="0.35">
      <c r="B230" s="470"/>
      <c r="C230" s="471"/>
      <c r="D230" s="470"/>
      <c r="E230" s="470"/>
      <c r="F230" s="472"/>
      <c r="G230" s="204"/>
      <c r="H230" s="147"/>
      <c r="I230" s="147"/>
      <c r="J230" s="204"/>
      <c r="K230" s="204"/>
      <c r="L230" s="448"/>
      <c r="M230" s="448"/>
      <c r="N230" s="448"/>
      <c r="O230" s="448"/>
    </row>
    <row r="231" spans="2:15" ht="90" x14ac:dyDescent="0.35">
      <c r="B231" s="447" t="s">
        <v>540</v>
      </c>
      <c r="C231" s="314">
        <v>94785</v>
      </c>
      <c r="D231" s="447" t="s">
        <v>183</v>
      </c>
      <c r="E231" s="447" t="s">
        <v>541</v>
      </c>
      <c r="F231" s="377" t="s">
        <v>177</v>
      </c>
      <c r="G231" s="474">
        <f>F233</f>
        <v>2</v>
      </c>
      <c r="H231" s="147"/>
      <c r="I231" s="147"/>
      <c r="J231" s="204"/>
      <c r="K231" s="204"/>
      <c r="L231" s="448"/>
      <c r="M231" s="448"/>
      <c r="N231" s="448"/>
      <c r="O231" s="448"/>
    </row>
    <row r="232" spans="2:15" ht="37" x14ac:dyDescent="0.35">
      <c r="B232" s="470"/>
      <c r="C232" s="471"/>
      <c r="D232" s="470"/>
      <c r="E232" s="477" t="s">
        <v>568</v>
      </c>
      <c r="F232" s="476" t="s">
        <v>208</v>
      </c>
      <c r="G232" s="204"/>
      <c r="H232" s="147"/>
      <c r="I232" s="147"/>
      <c r="J232" s="204"/>
      <c r="K232" s="204"/>
      <c r="L232" s="448"/>
      <c r="M232" s="448"/>
      <c r="N232" s="448"/>
      <c r="O232" s="448"/>
    </row>
    <row r="233" spans="2:15" ht="18" x14ac:dyDescent="0.35">
      <c r="B233" s="470"/>
      <c r="C233" s="471"/>
      <c r="D233" s="470"/>
      <c r="E233" s="209"/>
      <c r="F233" s="210">
        <v>2</v>
      </c>
      <c r="G233" s="204"/>
      <c r="H233" s="147"/>
      <c r="I233" s="147"/>
      <c r="J233" s="204"/>
      <c r="K233" s="204"/>
      <c r="L233" s="448"/>
      <c r="M233" s="448"/>
      <c r="N233" s="448"/>
      <c r="O233" s="448"/>
    </row>
    <row r="234" spans="2:15" ht="18" x14ac:dyDescent="0.35">
      <c r="B234" s="470"/>
      <c r="C234" s="471"/>
      <c r="D234" s="470"/>
      <c r="E234" s="470"/>
      <c r="F234" s="472"/>
      <c r="G234" s="204"/>
      <c r="H234" s="147"/>
      <c r="I234" s="147"/>
      <c r="J234" s="204"/>
      <c r="K234" s="204"/>
      <c r="L234" s="448"/>
      <c r="M234" s="448"/>
      <c r="N234" s="448"/>
      <c r="O234" s="448"/>
    </row>
    <row r="235" spans="2:15" ht="90" x14ac:dyDescent="0.35">
      <c r="B235" s="447" t="s">
        <v>542</v>
      </c>
      <c r="C235" s="314">
        <v>94787</v>
      </c>
      <c r="D235" s="447" t="s">
        <v>183</v>
      </c>
      <c r="E235" s="447" t="s">
        <v>543</v>
      </c>
      <c r="F235" s="377" t="s">
        <v>177</v>
      </c>
      <c r="G235" s="474">
        <f>F237</f>
        <v>1</v>
      </c>
      <c r="H235" s="147"/>
      <c r="I235" s="147"/>
      <c r="J235" s="204"/>
      <c r="K235" s="204"/>
      <c r="L235" s="448"/>
      <c r="M235" s="448"/>
      <c r="N235" s="448"/>
      <c r="O235" s="448"/>
    </row>
    <row r="236" spans="2:15" ht="37" x14ac:dyDescent="0.35">
      <c r="B236" s="470"/>
      <c r="C236" s="471"/>
      <c r="D236" s="470"/>
      <c r="E236" s="477" t="s">
        <v>568</v>
      </c>
      <c r="F236" s="476" t="s">
        <v>208</v>
      </c>
      <c r="G236" s="204"/>
      <c r="H236" s="147"/>
      <c r="I236" s="147"/>
      <c r="J236" s="204"/>
      <c r="K236" s="204"/>
      <c r="L236" s="448"/>
      <c r="M236" s="448"/>
      <c r="N236" s="448"/>
      <c r="O236" s="448"/>
    </row>
    <row r="237" spans="2:15" ht="18" x14ac:dyDescent="0.35">
      <c r="B237" s="470"/>
      <c r="C237" s="471"/>
      <c r="D237" s="470"/>
      <c r="E237" s="209"/>
      <c r="F237" s="210">
        <v>1</v>
      </c>
      <c r="G237" s="204"/>
      <c r="H237" s="147"/>
      <c r="I237" s="147"/>
      <c r="J237" s="204"/>
      <c r="K237" s="204"/>
      <c r="L237" s="448"/>
      <c r="M237" s="448"/>
      <c r="N237" s="448"/>
      <c r="O237" s="448"/>
    </row>
    <row r="238" spans="2:15" ht="18" x14ac:dyDescent="0.35">
      <c r="B238" s="470"/>
      <c r="C238" s="471"/>
      <c r="D238" s="470"/>
      <c r="E238" s="230"/>
      <c r="F238" s="213"/>
      <c r="G238" s="204"/>
      <c r="H238" s="147"/>
      <c r="I238" s="147"/>
      <c r="J238" s="204"/>
      <c r="K238" s="204"/>
      <c r="L238" s="448"/>
      <c r="M238" s="448"/>
      <c r="N238" s="448"/>
      <c r="O238" s="448"/>
    </row>
    <row r="239" spans="2:15" ht="36" x14ac:dyDescent="0.35">
      <c r="B239" s="447" t="s">
        <v>544</v>
      </c>
      <c r="C239" s="314">
        <v>103042</v>
      </c>
      <c r="D239" s="447" t="s">
        <v>183</v>
      </c>
      <c r="E239" s="447" t="s">
        <v>545</v>
      </c>
      <c r="F239" s="377" t="s">
        <v>177</v>
      </c>
      <c r="G239" s="474">
        <f>F241</f>
        <v>1</v>
      </c>
      <c r="H239" s="147"/>
      <c r="I239" s="147"/>
      <c r="J239" s="204"/>
      <c r="K239" s="204"/>
      <c r="L239" s="448"/>
      <c r="M239" s="448"/>
      <c r="N239" s="448"/>
      <c r="O239" s="448"/>
    </row>
    <row r="240" spans="2:15" ht="37" x14ac:dyDescent="0.35">
      <c r="B240" s="470"/>
      <c r="C240" s="471"/>
      <c r="D240" s="470"/>
      <c r="E240" s="477" t="s">
        <v>568</v>
      </c>
      <c r="F240" s="476" t="s">
        <v>208</v>
      </c>
      <c r="G240" s="204"/>
      <c r="H240" s="147"/>
      <c r="I240" s="147"/>
      <c r="J240" s="204"/>
      <c r="K240" s="204"/>
      <c r="L240" s="448"/>
      <c r="M240" s="448"/>
      <c r="N240" s="448"/>
      <c r="O240" s="448"/>
    </row>
    <row r="241" spans="2:15" ht="18" x14ac:dyDescent="0.35">
      <c r="B241" s="470"/>
      <c r="C241" s="471"/>
      <c r="D241" s="470"/>
      <c r="E241" s="209"/>
      <c r="F241" s="210">
        <v>1</v>
      </c>
      <c r="G241" s="204"/>
      <c r="H241" s="147"/>
      <c r="I241" s="147"/>
      <c r="J241" s="204"/>
      <c r="K241" s="204"/>
      <c r="L241" s="448"/>
      <c r="M241" s="448"/>
      <c r="N241" s="448"/>
      <c r="O241" s="448"/>
    </row>
    <row r="242" spans="2:15" ht="18" x14ac:dyDescent="0.35">
      <c r="B242" s="470"/>
      <c r="C242" s="471"/>
      <c r="D242" s="470"/>
      <c r="E242" s="470"/>
      <c r="F242" s="472"/>
      <c r="G242" s="204"/>
      <c r="H242" s="147"/>
      <c r="I242" s="147"/>
      <c r="J242" s="204"/>
      <c r="K242" s="204"/>
      <c r="L242" s="448"/>
      <c r="M242" s="448"/>
      <c r="N242" s="448"/>
      <c r="O242" s="448"/>
    </row>
    <row r="243" spans="2:15" ht="17.5" x14ac:dyDescent="0.35">
      <c r="G243" s="204"/>
      <c r="H243" s="147"/>
      <c r="I243" s="147"/>
      <c r="J243" s="204"/>
      <c r="K243" s="204"/>
      <c r="L243" s="448"/>
      <c r="M243" s="448"/>
      <c r="N243" s="448"/>
      <c r="O243" s="448"/>
    </row>
    <row r="244" spans="2:15" ht="36" x14ac:dyDescent="0.35">
      <c r="B244" s="447" t="s">
        <v>546</v>
      </c>
      <c r="C244" s="314">
        <v>94489</v>
      </c>
      <c r="D244" s="447" t="s">
        <v>183</v>
      </c>
      <c r="E244" s="205" t="s">
        <v>547</v>
      </c>
      <c r="F244" s="206" t="s">
        <v>177</v>
      </c>
      <c r="G244" s="474">
        <f>F246</f>
        <v>1</v>
      </c>
      <c r="H244" s="147"/>
      <c r="I244" s="147"/>
      <c r="J244" s="204"/>
      <c r="K244" s="204"/>
      <c r="L244" s="448"/>
      <c r="M244" s="448"/>
      <c r="N244" s="448"/>
      <c r="O244" s="448"/>
    </row>
    <row r="245" spans="2:15" ht="37" x14ac:dyDescent="0.35">
      <c r="E245" s="477" t="s">
        <v>568</v>
      </c>
      <c r="F245" s="476" t="s">
        <v>208</v>
      </c>
      <c r="G245" s="214"/>
      <c r="H245" s="147"/>
      <c r="I245" s="147"/>
      <c r="J245" s="204"/>
      <c r="K245" s="204"/>
      <c r="L245" s="448"/>
      <c r="M245" s="448"/>
      <c r="N245" s="448"/>
      <c r="O245" s="448"/>
    </row>
    <row r="246" spans="2:15" ht="17.5" x14ac:dyDescent="0.35">
      <c r="E246" s="209"/>
      <c r="F246" s="210">
        <v>1</v>
      </c>
      <c r="G246" s="214"/>
      <c r="H246" s="147"/>
      <c r="I246" s="147"/>
      <c r="J246" s="204"/>
      <c r="K246" s="204"/>
      <c r="L246" s="448"/>
      <c r="M246" s="448"/>
      <c r="N246" s="448"/>
      <c r="O246" s="448"/>
    </row>
    <row r="247" spans="2:15" ht="17.5" x14ac:dyDescent="0.35">
      <c r="E247" s="212"/>
      <c r="F247" s="213"/>
      <c r="G247" s="214"/>
      <c r="H247" s="147"/>
      <c r="I247" s="147"/>
      <c r="J247" s="204"/>
      <c r="K247" s="204"/>
      <c r="L247" s="448"/>
      <c r="M247" s="448"/>
      <c r="N247" s="448"/>
      <c r="O247" s="448"/>
    </row>
    <row r="248" spans="2:15" ht="17.5" x14ac:dyDescent="0.35">
      <c r="E248" s="201"/>
      <c r="F248" s="202"/>
      <c r="G248" s="214"/>
      <c r="H248" s="147"/>
      <c r="I248" s="147"/>
      <c r="J248" s="204"/>
      <c r="K248" s="204"/>
      <c r="L248" s="448"/>
      <c r="M248" s="448"/>
      <c r="N248" s="448"/>
      <c r="O248" s="448"/>
    </row>
    <row r="249" spans="2:15" ht="36" x14ac:dyDescent="0.35">
      <c r="B249" s="447" t="s">
        <v>548</v>
      </c>
      <c r="C249" s="314">
        <v>94490</v>
      </c>
      <c r="D249" s="447" t="s">
        <v>183</v>
      </c>
      <c r="E249" s="205" t="s">
        <v>549</v>
      </c>
      <c r="F249" s="206" t="s">
        <v>177</v>
      </c>
      <c r="G249" s="474">
        <f>F251</f>
        <v>1</v>
      </c>
      <c r="H249" s="147"/>
      <c r="I249" s="147"/>
      <c r="J249" s="204"/>
      <c r="K249" s="204"/>
      <c r="L249" s="448"/>
      <c r="M249" s="448"/>
      <c r="N249" s="448"/>
      <c r="O249" s="448"/>
    </row>
    <row r="250" spans="2:15" ht="37" x14ac:dyDescent="0.35">
      <c r="E250" s="477" t="s">
        <v>568</v>
      </c>
      <c r="F250" s="476" t="s">
        <v>208</v>
      </c>
      <c r="G250" s="214"/>
      <c r="H250" s="147"/>
      <c r="I250" s="147"/>
      <c r="J250" s="204"/>
      <c r="K250" s="204"/>
      <c r="L250" s="448"/>
      <c r="M250" s="448"/>
      <c r="N250" s="448"/>
      <c r="O250" s="448"/>
    </row>
    <row r="251" spans="2:15" ht="17.5" x14ac:dyDescent="0.35">
      <c r="E251" s="209"/>
      <c r="F251" s="210">
        <v>1</v>
      </c>
      <c r="G251" s="214"/>
      <c r="H251" s="147"/>
      <c r="I251" s="147"/>
      <c r="J251" s="204"/>
      <c r="K251" s="204"/>
      <c r="L251" s="448"/>
      <c r="M251" s="448"/>
      <c r="N251" s="448"/>
      <c r="O251" s="448"/>
    </row>
    <row r="252" spans="2:15" ht="17.5" x14ac:dyDescent="0.35">
      <c r="B252" s="201"/>
      <c r="C252" s="201"/>
      <c r="D252" s="201"/>
      <c r="E252" s="201"/>
      <c r="F252" s="202"/>
      <c r="G252" s="214"/>
      <c r="H252" s="147"/>
      <c r="I252" s="147"/>
      <c r="J252" s="204"/>
      <c r="K252" s="204"/>
      <c r="L252" s="448"/>
      <c r="M252" s="448"/>
      <c r="N252" s="448"/>
      <c r="O252" s="448"/>
    </row>
    <row r="253" spans="2:15" ht="17.5" x14ac:dyDescent="0.35">
      <c r="B253" s="201"/>
      <c r="C253" s="201"/>
      <c r="D253" s="201"/>
      <c r="E253" s="201"/>
      <c r="F253" s="202"/>
      <c r="G253" s="214"/>
      <c r="H253" s="147"/>
      <c r="I253" s="147"/>
      <c r="J253" s="204"/>
      <c r="K253" s="204"/>
      <c r="L253" s="448"/>
      <c r="M253" s="448"/>
      <c r="N253" s="448"/>
      <c r="O253" s="448"/>
    </row>
    <row r="254" spans="2:15" ht="36" x14ac:dyDescent="0.35">
      <c r="B254" s="447" t="s">
        <v>550</v>
      </c>
      <c r="C254" s="314">
        <v>94492</v>
      </c>
      <c r="D254" s="447" t="s">
        <v>183</v>
      </c>
      <c r="E254" s="205" t="s">
        <v>551</v>
      </c>
      <c r="F254" s="206" t="s">
        <v>177</v>
      </c>
      <c r="G254" s="474">
        <f>F256</f>
        <v>1</v>
      </c>
      <c r="H254" s="147"/>
      <c r="I254" s="147"/>
      <c r="J254" s="204"/>
      <c r="K254" s="204"/>
      <c r="L254" s="448"/>
      <c r="M254" s="448"/>
      <c r="N254" s="448"/>
      <c r="O254" s="448"/>
    </row>
    <row r="255" spans="2:15" ht="37" x14ac:dyDescent="0.35">
      <c r="B255" s="201"/>
      <c r="C255" s="201"/>
      <c r="D255" s="201"/>
      <c r="E255" s="477" t="s">
        <v>568</v>
      </c>
      <c r="F255" s="476" t="s">
        <v>208</v>
      </c>
      <c r="G255" s="214"/>
      <c r="H255" s="147"/>
      <c r="I255" s="147"/>
      <c r="J255" s="204"/>
      <c r="K255" s="204"/>
      <c r="L255" s="448"/>
      <c r="M255" s="448"/>
      <c r="N255" s="448"/>
      <c r="O255" s="448"/>
    </row>
    <row r="256" spans="2:15" ht="17.5" x14ac:dyDescent="0.35">
      <c r="B256" s="201"/>
      <c r="C256" s="201"/>
      <c r="D256" s="201"/>
      <c r="E256" s="209"/>
      <c r="F256" s="210">
        <v>1</v>
      </c>
      <c r="G256" s="214"/>
      <c r="H256" s="147"/>
      <c r="I256" s="147"/>
      <c r="J256" s="204"/>
      <c r="K256" s="204"/>
      <c r="L256" s="448"/>
      <c r="M256" s="448"/>
      <c r="N256" s="448"/>
      <c r="O256" s="448"/>
    </row>
    <row r="257" spans="2:15" ht="17.5" x14ac:dyDescent="0.35">
      <c r="B257" s="201"/>
      <c r="C257" s="201"/>
      <c r="D257" s="201"/>
      <c r="E257" s="212"/>
      <c r="F257" s="213"/>
      <c r="G257" s="214"/>
      <c r="H257" s="147"/>
      <c r="I257" s="147"/>
      <c r="J257" s="204"/>
      <c r="K257" s="204"/>
      <c r="L257" s="448"/>
      <c r="M257" s="448"/>
      <c r="N257" s="448"/>
      <c r="O257" s="448"/>
    </row>
    <row r="258" spans="2:15" ht="17.5" x14ac:dyDescent="0.35">
      <c r="B258" s="201"/>
      <c r="C258" s="201"/>
      <c r="D258" s="201"/>
      <c r="E258" s="201"/>
      <c r="F258" s="202"/>
      <c r="G258" s="214"/>
      <c r="H258" s="147"/>
      <c r="I258" s="147"/>
      <c r="J258" s="204"/>
      <c r="K258" s="204"/>
      <c r="L258" s="448"/>
      <c r="M258" s="448"/>
      <c r="N258" s="448"/>
      <c r="O258" s="448"/>
    </row>
    <row r="259" spans="2:15" ht="54" x14ac:dyDescent="0.35">
      <c r="B259" s="447" t="s">
        <v>552</v>
      </c>
      <c r="C259" s="314" t="s">
        <v>553</v>
      </c>
      <c r="D259" s="447" t="s">
        <v>171</v>
      </c>
      <c r="E259" s="205" t="s">
        <v>569</v>
      </c>
      <c r="F259" s="206" t="s">
        <v>177</v>
      </c>
      <c r="G259" s="474">
        <f>F261</f>
        <v>2</v>
      </c>
      <c r="H259" s="147"/>
      <c r="I259" s="147"/>
      <c r="J259" s="204"/>
      <c r="K259" s="204"/>
      <c r="L259" s="448"/>
      <c r="M259" s="448"/>
      <c r="N259" s="448"/>
      <c r="O259" s="448"/>
    </row>
    <row r="260" spans="2:15" ht="37" x14ac:dyDescent="0.35">
      <c r="B260" s="201"/>
      <c r="C260" s="201"/>
      <c r="D260" s="201"/>
      <c r="E260" s="477" t="s">
        <v>568</v>
      </c>
      <c r="F260" s="476" t="s">
        <v>208</v>
      </c>
      <c r="G260" s="491"/>
      <c r="H260" s="147"/>
      <c r="I260" s="147"/>
      <c r="J260" s="204"/>
      <c r="K260" s="204"/>
      <c r="L260" s="448"/>
      <c r="M260" s="448"/>
      <c r="N260" s="448"/>
      <c r="O260" s="448"/>
    </row>
    <row r="261" spans="2:15" ht="18" x14ac:dyDescent="0.35">
      <c r="B261" s="201"/>
      <c r="C261" s="201"/>
      <c r="D261" s="201"/>
      <c r="E261" s="209"/>
      <c r="F261" s="210">
        <v>2</v>
      </c>
      <c r="G261" s="491"/>
      <c r="H261" s="147"/>
      <c r="I261" s="147"/>
      <c r="J261" s="204"/>
      <c r="K261" s="204"/>
      <c r="L261" s="448"/>
      <c r="M261" s="448"/>
      <c r="N261" s="448"/>
      <c r="O261" s="448"/>
    </row>
    <row r="262" spans="2:15" ht="17.5" x14ac:dyDescent="0.35">
      <c r="B262" s="201"/>
      <c r="C262" s="201"/>
      <c r="D262" s="201"/>
      <c r="E262" s="201"/>
      <c r="F262" s="202"/>
      <c r="G262" s="214"/>
      <c r="H262" s="147"/>
      <c r="I262" s="147"/>
      <c r="J262" s="204"/>
      <c r="K262" s="204"/>
      <c r="L262" s="448"/>
      <c r="M262" s="448"/>
      <c r="N262" s="448"/>
      <c r="O262" s="448"/>
    </row>
    <row r="263" spans="2:15" ht="17.5" x14ac:dyDescent="0.35">
      <c r="B263" s="201"/>
      <c r="C263" s="201"/>
      <c r="D263" s="201"/>
      <c r="E263" s="201"/>
      <c r="F263" s="202"/>
      <c r="G263" s="214"/>
      <c r="H263" s="147"/>
      <c r="I263" s="147"/>
      <c r="J263" s="204"/>
      <c r="K263" s="204"/>
      <c r="L263" s="448"/>
      <c r="M263" s="448"/>
      <c r="N263" s="448"/>
      <c r="O263" s="448"/>
    </row>
    <row r="264" spans="2:15" ht="54" x14ac:dyDescent="0.35">
      <c r="B264" s="447" t="s">
        <v>555</v>
      </c>
      <c r="C264" s="314" t="s">
        <v>556</v>
      </c>
      <c r="D264" s="447" t="s">
        <v>171</v>
      </c>
      <c r="E264" s="205" t="s">
        <v>570</v>
      </c>
      <c r="F264" s="206" t="s">
        <v>177</v>
      </c>
      <c r="G264" s="474">
        <f>F266</f>
        <v>1</v>
      </c>
      <c r="H264" s="147"/>
      <c r="I264" s="147"/>
      <c r="J264" s="204"/>
      <c r="K264" s="204"/>
      <c r="L264" s="448"/>
      <c r="M264" s="448"/>
      <c r="N264" s="448"/>
      <c r="O264" s="448"/>
    </row>
    <row r="265" spans="2:15" ht="37" x14ac:dyDescent="0.35">
      <c r="B265" s="201"/>
      <c r="C265" s="201"/>
      <c r="D265" s="201"/>
      <c r="E265" s="477" t="s">
        <v>568</v>
      </c>
      <c r="F265" s="476" t="s">
        <v>208</v>
      </c>
      <c r="G265" s="214"/>
      <c r="H265" s="147"/>
      <c r="I265" s="147"/>
      <c r="J265" s="204"/>
      <c r="K265" s="204"/>
      <c r="L265" s="448"/>
      <c r="M265" s="448"/>
      <c r="N265" s="448"/>
      <c r="O265" s="448"/>
    </row>
    <row r="266" spans="2:15" ht="17.5" x14ac:dyDescent="0.35">
      <c r="B266" s="201"/>
      <c r="C266" s="201"/>
      <c r="D266" s="201"/>
      <c r="E266" s="209"/>
      <c r="F266" s="210">
        <v>1</v>
      </c>
      <c r="G266" s="214"/>
      <c r="H266" s="147"/>
      <c r="I266" s="147"/>
      <c r="J266" s="204"/>
      <c r="K266" s="204"/>
      <c r="L266" s="448"/>
      <c r="M266" s="448"/>
      <c r="N266" s="448"/>
      <c r="O266" s="448"/>
    </row>
    <row r="267" spans="2:15" ht="17.5" x14ac:dyDescent="0.35">
      <c r="B267" s="201"/>
      <c r="C267" s="201"/>
      <c r="D267" s="201"/>
      <c r="E267" s="212"/>
      <c r="F267" s="213"/>
      <c r="G267" s="214"/>
      <c r="H267" s="147"/>
      <c r="I267" s="147"/>
      <c r="J267" s="204"/>
      <c r="K267" s="204"/>
      <c r="L267" s="448"/>
      <c r="M267" s="448"/>
      <c r="N267" s="448"/>
      <c r="O267" s="448"/>
    </row>
    <row r="268" spans="2:15" ht="17.5" x14ac:dyDescent="0.35">
      <c r="B268" s="201"/>
      <c r="C268" s="201"/>
      <c r="D268" s="201"/>
      <c r="E268" s="201"/>
      <c r="F268" s="202"/>
      <c r="G268" s="214"/>
      <c r="H268" s="147"/>
      <c r="I268" s="147"/>
      <c r="J268" s="204"/>
      <c r="K268" s="204"/>
      <c r="L268" s="448"/>
      <c r="M268" s="448"/>
      <c r="N268" s="448"/>
      <c r="O268" s="448"/>
    </row>
    <row r="269" spans="2:15" ht="90" x14ac:dyDescent="0.35">
      <c r="B269" s="447" t="s">
        <v>558</v>
      </c>
      <c r="C269" s="314">
        <v>86939</v>
      </c>
      <c r="D269" s="447" t="s">
        <v>183</v>
      </c>
      <c r="E269" s="205" t="s">
        <v>559</v>
      </c>
      <c r="F269" s="206" t="s">
        <v>177</v>
      </c>
      <c r="G269" s="474">
        <f>F271</f>
        <v>1</v>
      </c>
      <c r="H269" s="147"/>
      <c r="I269" s="147"/>
      <c r="J269" s="204"/>
      <c r="K269" s="204"/>
      <c r="L269" s="448"/>
      <c r="M269" s="448"/>
      <c r="N269" s="448"/>
      <c r="O269" s="448"/>
    </row>
    <row r="270" spans="2:15" ht="37" x14ac:dyDescent="0.35">
      <c r="B270" s="201"/>
      <c r="C270" s="201"/>
      <c r="D270" s="201"/>
      <c r="E270" s="477" t="s">
        <v>568</v>
      </c>
      <c r="F270" s="476" t="s">
        <v>208</v>
      </c>
      <c r="G270" s="214"/>
      <c r="H270" s="147"/>
      <c r="I270" s="147"/>
      <c r="J270" s="204"/>
      <c r="K270" s="204"/>
      <c r="L270" s="448"/>
      <c r="M270" s="448"/>
      <c r="N270" s="448"/>
      <c r="O270" s="448"/>
    </row>
    <row r="271" spans="2:15" ht="17.5" x14ac:dyDescent="0.35">
      <c r="B271" s="201"/>
      <c r="C271" s="201"/>
      <c r="D271" s="201"/>
      <c r="E271" s="209"/>
      <c r="F271" s="210">
        <v>1</v>
      </c>
      <c r="G271" s="214"/>
      <c r="H271" s="147"/>
      <c r="I271" s="147"/>
      <c r="J271" s="204"/>
      <c r="K271" s="204"/>
      <c r="L271" s="448"/>
      <c r="M271" s="448"/>
      <c r="N271" s="448"/>
      <c r="O271" s="448"/>
    </row>
    <row r="272" spans="2:15" ht="17.5" x14ac:dyDescent="0.35">
      <c r="B272" s="201"/>
      <c r="C272" s="201"/>
      <c r="D272" s="201"/>
      <c r="E272" s="201"/>
      <c r="F272" s="202"/>
      <c r="G272" s="214"/>
      <c r="H272" s="147"/>
      <c r="I272" s="147"/>
      <c r="J272" s="204"/>
      <c r="K272" s="204"/>
      <c r="L272" s="448"/>
      <c r="M272" s="448"/>
      <c r="N272" s="448"/>
      <c r="O272" s="448"/>
    </row>
    <row r="273" spans="2:15" ht="17.5" x14ac:dyDescent="0.35">
      <c r="B273" s="201"/>
      <c r="C273" s="201"/>
      <c r="D273" s="201"/>
      <c r="E273" s="201"/>
      <c r="F273" s="202"/>
      <c r="G273" s="214"/>
      <c r="H273" s="147"/>
      <c r="I273" s="147"/>
      <c r="J273" s="204"/>
      <c r="K273" s="204"/>
      <c r="L273" s="448"/>
      <c r="M273" s="448"/>
      <c r="N273" s="448"/>
      <c r="O273" s="448"/>
    </row>
    <row r="274" spans="2:15" ht="36" x14ac:dyDescent="0.35">
      <c r="B274" s="447" t="s">
        <v>560</v>
      </c>
      <c r="C274" s="314" t="s">
        <v>561</v>
      </c>
      <c r="D274" s="447" t="s">
        <v>171</v>
      </c>
      <c r="E274" s="205" t="s">
        <v>562</v>
      </c>
      <c r="F274" s="206" t="s">
        <v>177</v>
      </c>
      <c r="G274" s="474">
        <f>F276</f>
        <v>1</v>
      </c>
      <c r="H274" s="147"/>
      <c r="I274" s="147"/>
      <c r="J274" s="204"/>
      <c r="K274" s="204"/>
      <c r="L274" s="448"/>
      <c r="M274" s="448"/>
      <c r="N274" s="448"/>
      <c r="O274" s="448"/>
    </row>
    <row r="275" spans="2:15" ht="37" x14ac:dyDescent="0.35">
      <c r="B275" s="201"/>
      <c r="C275" s="201"/>
      <c r="D275" s="201"/>
      <c r="E275" s="477" t="s">
        <v>568</v>
      </c>
      <c r="F275" s="476" t="s">
        <v>208</v>
      </c>
      <c r="G275" s="214"/>
      <c r="H275" s="147"/>
      <c r="I275" s="147"/>
      <c r="J275" s="204"/>
      <c r="K275" s="204"/>
      <c r="L275" s="448"/>
      <c r="M275" s="448"/>
      <c r="N275" s="448"/>
      <c r="O275" s="448"/>
    </row>
    <row r="276" spans="2:15" ht="17.5" x14ac:dyDescent="0.35">
      <c r="B276" s="201"/>
      <c r="C276" s="201"/>
      <c r="D276" s="201"/>
      <c r="E276" s="209"/>
      <c r="F276" s="210">
        <v>1</v>
      </c>
      <c r="G276" s="214"/>
      <c r="H276" s="147"/>
      <c r="I276" s="147"/>
      <c r="J276" s="204"/>
      <c r="K276" s="204"/>
      <c r="L276" s="448"/>
      <c r="M276" s="448"/>
      <c r="N276" s="448"/>
      <c r="O276" s="448"/>
    </row>
    <row r="277" spans="2:15" ht="17.5" x14ac:dyDescent="0.35">
      <c r="B277" s="201"/>
      <c r="C277" s="201"/>
      <c r="D277" s="201"/>
      <c r="E277" s="201"/>
      <c r="F277" s="202"/>
      <c r="G277" s="214"/>
      <c r="H277" s="147"/>
      <c r="I277" s="147"/>
      <c r="J277" s="204"/>
      <c r="K277" s="204"/>
      <c r="L277" s="448"/>
      <c r="M277" s="448"/>
      <c r="N277" s="448"/>
      <c r="O277" s="448"/>
    </row>
    <row r="278" spans="2:15" ht="36" x14ac:dyDescent="0.35">
      <c r="B278" s="447" t="s">
        <v>563</v>
      </c>
      <c r="C278" s="314">
        <v>94796</v>
      </c>
      <c r="D278" s="447" t="s">
        <v>183</v>
      </c>
      <c r="E278" s="205" t="s">
        <v>564</v>
      </c>
      <c r="F278" s="206" t="s">
        <v>177</v>
      </c>
      <c r="G278" s="474">
        <f>F280</f>
        <v>1</v>
      </c>
      <c r="H278" s="147"/>
      <c r="I278" s="147"/>
      <c r="J278" s="204"/>
      <c r="K278" s="204"/>
      <c r="L278" s="448"/>
      <c r="M278" s="448"/>
      <c r="N278" s="448"/>
      <c r="O278" s="448"/>
    </row>
    <row r="279" spans="2:15" ht="37" x14ac:dyDescent="0.35">
      <c r="B279" s="201"/>
      <c r="C279" s="201"/>
      <c r="D279" s="201"/>
      <c r="E279" s="477" t="s">
        <v>568</v>
      </c>
      <c r="F279" s="476" t="s">
        <v>208</v>
      </c>
      <c r="G279" s="204"/>
      <c r="H279" s="147"/>
      <c r="I279" s="147"/>
      <c r="J279" s="204"/>
      <c r="K279" s="204"/>
      <c r="L279" s="448"/>
      <c r="M279" s="448"/>
      <c r="N279" s="448"/>
      <c r="O279" s="448"/>
    </row>
    <row r="280" spans="2:15" ht="17.5" x14ac:dyDescent="0.35">
      <c r="B280" s="201"/>
      <c r="C280" s="201"/>
      <c r="D280" s="201"/>
      <c r="E280" s="209"/>
      <c r="F280" s="210">
        <v>1</v>
      </c>
      <c r="G280" s="204"/>
      <c r="H280" s="147"/>
      <c r="I280" s="147"/>
      <c r="J280" s="204"/>
      <c r="K280" s="204"/>
      <c r="L280" s="448"/>
      <c r="M280" s="448"/>
      <c r="N280" s="448"/>
      <c r="O280" s="448"/>
    </row>
    <row r="281" spans="2:15" ht="17.5" x14ac:dyDescent="0.35">
      <c r="B281" s="201"/>
      <c r="C281" s="201"/>
      <c r="D281" s="201"/>
      <c r="E281" s="230"/>
      <c r="F281" s="213"/>
      <c r="G281" s="204"/>
      <c r="H281" s="147"/>
      <c r="I281" s="147"/>
      <c r="J281" s="204"/>
      <c r="K281" s="204"/>
      <c r="L281" s="448"/>
      <c r="M281" s="448"/>
      <c r="N281" s="448"/>
      <c r="O281" s="448"/>
    </row>
    <row r="282" spans="2:15" ht="36" x14ac:dyDescent="0.35">
      <c r="B282" s="447" t="s">
        <v>565</v>
      </c>
      <c r="C282" s="314" t="s">
        <v>566</v>
      </c>
      <c r="D282" s="447" t="s">
        <v>171</v>
      </c>
      <c r="E282" s="447" t="s">
        <v>567</v>
      </c>
      <c r="F282" s="377" t="s">
        <v>177</v>
      </c>
      <c r="G282" s="474">
        <f>F284</f>
        <v>2</v>
      </c>
      <c r="H282" s="147"/>
      <c r="I282" s="147"/>
      <c r="J282" s="204"/>
      <c r="K282" s="204"/>
      <c r="L282" s="448"/>
      <c r="M282" s="448"/>
      <c r="N282" s="448"/>
      <c r="O282" s="448"/>
    </row>
    <row r="283" spans="2:15" ht="37" x14ac:dyDescent="0.35">
      <c r="B283" s="201"/>
      <c r="C283" s="201"/>
      <c r="D283" s="201"/>
      <c r="E283" s="477" t="s">
        <v>568</v>
      </c>
      <c r="F283" s="476" t="s">
        <v>208</v>
      </c>
      <c r="G283" s="204"/>
      <c r="H283" s="147"/>
      <c r="I283" s="147"/>
      <c r="J283" s="204"/>
      <c r="K283" s="204"/>
      <c r="L283" s="448"/>
      <c r="M283" s="448"/>
      <c r="N283" s="448"/>
      <c r="O283" s="448"/>
    </row>
    <row r="284" spans="2:15" ht="17.5" x14ac:dyDescent="0.35">
      <c r="B284" s="201"/>
      <c r="C284" s="201"/>
      <c r="D284" s="201"/>
      <c r="E284" s="209"/>
      <c r="F284" s="210">
        <v>2</v>
      </c>
      <c r="G284" s="204"/>
      <c r="H284" s="147"/>
      <c r="I284" s="147"/>
      <c r="J284" s="204"/>
      <c r="K284" s="204"/>
      <c r="L284" s="448"/>
      <c r="M284" s="448"/>
      <c r="N284" s="448"/>
      <c r="O284" s="448"/>
    </row>
    <row r="285" spans="2:15" ht="17.5" x14ac:dyDescent="0.35">
      <c r="B285" s="201"/>
      <c r="C285" s="201"/>
      <c r="D285" s="201"/>
      <c r="E285" s="230"/>
      <c r="F285" s="213"/>
      <c r="G285" s="204"/>
      <c r="H285" s="147"/>
      <c r="I285" s="147"/>
      <c r="J285" s="204"/>
      <c r="K285" s="204"/>
      <c r="L285" s="448"/>
      <c r="M285" s="448"/>
      <c r="N285" s="448"/>
      <c r="O285" s="448"/>
    </row>
    <row r="286" spans="2:15" ht="17.5" x14ac:dyDescent="0.35">
      <c r="B286" s="201"/>
      <c r="C286" s="201"/>
      <c r="D286" s="201"/>
      <c r="E286" s="230"/>
      <c r="F286" s="213"/>
      <c r="G286" s="204"/>
      <c r="H286" s="147"/>
      <c r="I286" s="147"/>
      <c r="J286" s="204"/>
      <c r="K286" s="204"/>
      <c r="L286" s="448"/>
      <c r="M286" s="448"/>
      <c r="N286" s="448"/>
      <c r="O286" s="448"/>
    </row>
    <row r="287" spans="2:15" ht="17.5" x14ac:dyDescent="0.35">
      <c r="B287" s="201"/>
      <c r="C287" s="201"/>
      <c r="D287" s="201"/>
      <c r="E287" s="230"/>
      <c r="F287" s="213"/>
      <c r="G287" s="204"/>
      <c r="H287" s="147"/>
      <c r="I287" s="147"/>
      <c r="J287" s="204"/>
      <c r="K287" s="204"/>
      <c r="L287" s="448"/>
      <c r="M287" s="448"/>
      <c r="N287" s="448"/>
      <c r="O287" s="448"/>
    </row>
    <row r="288" spans="2:15" ht="18" x14ac:dyDescent="0.35">
      <c r="B288" s="197">
        <v>8</v>
      </c>
      <c r="C288" s="197"/>
      <c r="D288" s="197"/>
      <c r="E288" s="197" t="s">
        <v>571</v>
      </c>
      <c r="F288" s="203"/>
      <c r="G288" s="204"/>
      <c r="H288" s="147"/>
      <c r="I288" s="147"/>
      <c r="J288" s="204"/>
      <c r="K288" s="204"/>
      <c r="L288" s="448"/>
      <c r="M288" s="448"/>
      <c r="N288" s="448"/>
      <c r="O288" s="448"/>
    </row>
    <row r="289" spans="2:15" ht="18" x14ac:dyDescent="0.35">
      <c r="B289" s="447" t="s">
        <v>572</v>
      </c>
      <c r="C289" s="447"/>
      <c r="D289" s="447"/>
      <c r="E289" s="447" t="s">
        <v>573</v>
      </c>
      <c r="F289" s="203"/>
      <c r="G289" s="204"/>
      <c r="H289" s="147"/>
      <c r="I289" s="147"/>
      <c r="J289" s="204"/>
      <c r="K289" s="204"/>
      <c r="L289" s="448"/>
      <c r="M289" s="448"/>
      <c r="N289" s="448"/>
      <c r="O289" s="448"/>
    </row>
    <row r="290" spans="2:15" ht="36" x14ac:dyDescent="0.35">
      <c r="B290" s="447" t="s">
        <v>574</v>
      </c>
      <c r="C290" s="314">
        <v>93358</v>
      </c>
      <c r="D290" s="447" t="s">
        <v>183</v>
      </c>
      <c r="E290" s="447" t="s">
        <v>575</v>
      </c>
      <c r="F290" s="494" t="s">
        <v>472</v>
      </c>
      <c r="G290" s="474">
        <f>TRUNC((SUM(J292:J294)),2)</f>
        <v>0.76</v>
      </c>
      <c r="H290" s="147"/>
      <c r="I290" s="147"/>
      <c r="J290" s="204"/>
      <c r="K290" s="204"/>
      <c r="L290" s="448"/>
      <c r="M290" s="448"/>
      <c r="N290" s="448"/>
      <c r="O290" s="448"/>
    </row>
    <row r="291" spans="2:15" ht="52.5" x14ac:dyDescent="0.35">
      <c r="B291" s="201"/>
      <c r="C291" s="201"/>
      <c r="D291" s="201"/>
      <c r="E291" s="477" t="s">
        <v>576</v>
      </c>
      <c r="F291" s="442" t="s">
        <v>213</v>
      </c>
      <c r="G291" s="442" t="s">
        <v>577</v>
      </c>
      <c r="H291" s="442" t="s">
        <v>505</v>
      </c>
      <c r="I291" s="218" t="s">
        <v>210</v>
      </c>
      <c r="J291" s="218" t="s">
        <v>479</v>
      </c>
      <c r="K291" s="204"/>
      <c r="L291" s="448"/>
      <c r="M291" s="448"/>
      <c r="N291" s="448"/>
      <c r="O291" s="448"/>
    </row>
    <row r="292" spans="2:15" ht="17.5" x14ac:dyDescent="0.35">
      <c r="B292" s="201"/>
      <c r="C292" s="201"/>
      <c r="D292" s="201"/>
      <c r="E292" s="209" t="s">
        <v>578</v>
      </c>
      <c r="F292" s="219">
        <v>2.4</v>
      </c>
      <c r="G292" s="219">
        <v>0.4</v>
      </c>
      <c r="H292" s="442">
        <v>0.2</v>
      </c>
      <c r="I292" s="218" t="s">
        <v>579</v>
      </c>
      <c r="J292" s="218">
        <f>H292*G292*F292</f>
        <v>0.19200000000000003</v>
      </c>
      <c r="K292" s="204"/>
      <c r="L292" s="448"/>
      <c r="M292" s="448"/>
      <c r="N292" s="448"/>
      <c r="O292" s="448"/>
    </row>
    <row r="293" spans="2:15" ht="17.5" x14ac:dyDescent="0.35">
      <c r="B293" s="201"/>
      <c r="C293" s="201"/>
      <c r="D293" s="201"/>
      <c r="E293" s="209" t="s">
        <v>580</v>
      </c>
      <c r="F293" s="219">
        <v>5.0999999999999996</v>
      </c>
      <c r="G293" s="219">
        <v>0.4</v>
      </c>
      <c r="H293" s="442">
        <v>0.2</v>
      </c>
      <c r="I293" s="218" t="s">
        <v>579</v>
      </c>
      <c r="J293" s="218">
        <f t="shared" ref="J293:J294" si="4">H293*G293*F293</f>
        <v>0.40800000000000003</v>
      </c>
      <c r="K293" s="204"/>
      <c r="L293" s="448"/>
      <c r="M293" s="448"/>
      <c r="N293" s="448"/>
      <c r="O293" s="448"/>
    </row>
    <row r="294" spans="2:15" ht="17.5" x14ac:dyDescent="0.35">
      <c r="B294" s="201"/>
      <c r="C294" s="201"/>
      <c r="D294" s="201"/>
      <c r="E294" s="209" t="s">
        <v>581</v>
      </c>
      <c r="F294" s="219">
        <v>2.0499999999999998</v>
      </c>
      <c r="G294" s="219">
        <v>0.4</v>
      </c>
      <c r="H294" s="442">
        <v>0.2</v>
      </c>
      <c r="I294" s="218" t="s">
        <v>579</v>
      </c>
      <c r="J294" s="218">
        <f t="shared" si="4"/>
        <v>0.16400000000000001</v>
      </c>
      <c r="K294" s="204"/>
      <c r="L294" s="448"/>
      <c r="M294" s="448"/>
      <c r="N294" s="448"/>
      <c r="O294" s="448"/>
    </row>
    <row r="295" spans="2:15" ht="17.5" x14ac:dyDescent="0.35">
      <c r="B295" s="201"/>
      <c r="C295" s="201"/>
      <c r="D295" s="201"/>
      <c r="E295" s="201"/>
      <c r="F295" s="202"/>
      <c r="G295" s="214"/>
      <c r="H295" s="147"/>
      <c r="I295" s="147"/>
      <c r="J295" s="204"/>
      <c r="K295" s="204"/>
      <c r="L295" s="448"/>
      <c r="M295" s="448"/>
      <c r="N295" s="448"/>
      <c r="O295" s="448"/>
    </row>
    <row r="296" spans="2:15" ht="17.5" x14ac:dyDescent="0.35">
      <c r="B296" s="201"/>
      <c r="C296" s="201"/>
      <c r="D296" s="201"/>
      <c r="E296" s="201"/>
      <c r="F296" s="202"/>
      <c r="G296" s="214"/>
      <c r="H296" s="147"/>
      <c r="I296" s="147"/>
      <c r="J296" s="204"/>
      <c r="K296" s="204"/>
      <c r="L296" s="448"/>
      <c r="M296" s="448"/>
      <c r="N296" s="448"/>
      <c r="O296" s="448"/>
    </row>
    <row r="297" spans="2:15" ht="18" x14ac:dyDescent="0.35">
      <c r="B297" s="447" t="s">
        <v>582</v>
      </c>
      <c r="C297" s="314">
        <v>96995</v>
      </c>
      <c r="D297" s="447" t="s">
        <v>183</v>
      </c>
      <c r="E297" s="205" t="s">
        <v>583</v>
      </c>
      <c r="F297" s="206" t="s">
        <v>472</v>
      </c>
      <c r="G297" s="474">
        <f>F299</f>
        <v>0.76</v>
      </c>
      <c r="H297" s="147"/>
      <c r="I297" s="147"/>
      <c r="J297" s="204"/>
      <c r="K297" s="204"/>
      <c r="L297" s="448"/>
      <c r="M297" s="448"/>
      <c r="N297" s="448"/>
      <c r="O297" s="448"/>
    </row>
    <row r="298" spans="2:15" ht="35" x14ac:dyDescent="0.35">
      <c r="B298" s="201"/>
      <c r="C298" s="201"/>
      <c r="D298" s="201"/>
      <c r="E298" s="477" t="s">
        <v>608</v>
      </c>
      <c r="F298" s="476" t="s">
        <v>208</v>
      </c>
      <c r="G298" s="204"/>
      <c r="H298" s="147"/>
      <c r="I298" s="147"/>
      <c r="J298" s="204"/>
      <c r="K298" s="204"/>
      <c r="L298" s="448"/>
      <c r="M298" s="448"/>
      <c r="N298" s="448"/>
      <c r="O298" s="448"/>
    </row>
    <row r="299" spans="2:15" ht="17.5" x14ac:dyDescent="0.35">
      <c r="B299" s="201"/>
      <c r="C299" s="201"/>
      <c r="D299" s="201"/>
      <c r="E299" s="209"/>
      <c r="F299" s="210">
        <f>G290</f>
        <v>0.76</v>
      </c>
      <c r="G299" s="214"/>
      <c r="H299" s="147"/>
      <c r="I299" s="147"/>
      <c r="J299" s="204"/>
      <c r="K299" s="204"/>
      <c r="L299" s="448"/>
      <c r="M299" s="448"/>
      <c r="N299" s="448"/>
      <c r="O299" s="448"/>
    </row>
    <row r="300" spans="2:15" ht="17.5" x14ac:dyDescent="0.35">
      <c r="B300" s="201"/>
      <c r="C300" s="201"/>
      <c r="D300" s="201"/>
      <c r="E300" s="201"/>
      <c r="F300" s="202"/>
      <c r="G300" s="214"/>
      <c r="H300" s="147"/>
      <c r="I300" s="147"/>
      <c r="J300" s="204"/>
      <c r="K300" s="204"/>
      <c r="L300" s="448"/>
      <c r="M300" s="448"/>
      <c r="N300" s="448"/>
      <c r="O300" s="448"/>
    </row>
    <row r="301" spans="2:15" ht="17.5" x14ac:dyDescent="0.35">
      <c r="B301" s="201"/>
      <c r="C301" s="201"/>
      <c r="D301" s="201"/>
      <c r="E301" s="201"/>
      <c r="F301" s="202"/>
      <c r="G301" s="214"/>
      <c r="H301" s="147"/>
      <c r="I301" s="147"/>
      <c r="J301" s="204"/>
      <c r="K301" s="204"/>
      <c r="L301" s="448"/>
      <c r="M301" s="448"/>
      <c r="N301" s="448"/>
      <c r="O301" s="448"/>
    </row>
    <row r="302" spans="2:15" ht="90" x14ac:dyDescent="0.35">
      <c r="B302" s="447" t="s">
        <v>584</v>
      </c>
      <c r="C302" s="314">
        <v>91795</v>
      </c>
      <c r="D302" s="447" t="s">
        <v>183</v>
      </c>
      <c r="E302" s="205" t="s">
        <v>585</v>
      </c>
      <c r="F302" s="206" t="s">
        <v>191</v>
      </c>
      <c r="G302" s="474">
        <f>F304</f>
        <v>15.12</v>
      </c>
      <c r="H302" s="147"/>
      <c r="I302" s="147"/>
      <c r="J302" s="204"/>
      <c r="K302" s="204"/>
      <c r="L302" s="448"/>
      <c r="M302" s="448"/>
      <c r="N302" s="448"/>
      <c r="O302" s="448"/>
    </row>
    <row r="303" spans="2:15" ht="37" x14ac:dyDescent="0.35">
      <c r="B303" s="201"/>
      <c r="C303" s="201"/>
      <c r="D303" s="201"/>
      <c r="E303" s="477" t="s">
        <v>576</v>
      </c>
      <c r="F303" s="476" t="s">
        <v>208</v>
      </c>
      <c r="G303" s="491"/>
      <c r="H303" s="147"/>
      <c r="I303" s="147"/>
      <c r="J303" s="204"/>
      <c r="K303" s="204"/>
      <c r="L303" s="448"/>
      <c r="M303" s="448"/>
      <c r="N303" s="448"/>
      <c r="O303" s="448"/>
    </row>
    <row r="304" spans="2:15" ht="18" x14ac:dyDescent="0.35">
      <c r="B304" s="201"/>
      <c r="C304" s="201"/>
      <c r="D304" s="201"/>
      <c r="E304" s="209"/>
      <c r="F304" s="210">
        <v>15.12</v>
      </c>
      <c r="G304" s="491"/>
      <c r="H304" s="147"/>
      <c r="I304" s="147"/>
      <c r="J304" s="204"/>
      <c r="K304" s="204"/>
      <c r="L304" s="448"/>
      <c r="M304" s="448"/>
      <c r="N304" s="448"/>
      <c r="O304" s="448"/>
    </row>
    <row r="305" spans="2:15" ht="18" x14ac:dyDescent="0.35">
      <c r="B305" s="201"/>
      <c r="C305" s="201"/>
      <c r="D305" s="201"/>
      <c r="E305" s="212"/>
      <c r="F305" s="213"/>
      <c r="G305" s="491"/>
      <c r="H305" s="147"/>
      <c r="I305" s="147"/>
      <c r="J305" s="204"/>
      <c r="K305" s="204"/>
      <c r="L305" s="448"/>
      <c r="M305" s="448"/>
      <c r="N305" s="448"/>
      <c r="O305" s="448"/>
    </row>
    <row r="306" spans="2:15" ht="17.5" x14ac:dyDescent="0.35">
      <c r="B306" s="201"/>
      <c r="C306" s="201"/>
      <c r="D306" s="201"/>
      <c r="E306" s="235"/>
      <c r="F306" s="204"/>
      <c r="G306" s="214"/>
      <c r="H306" s="147"/>
      <c r="I306" s="147"/>
      <c r="J306" s="204"/>
      <c r="K306" s="204"/>
      <c r="L306" s="448"/>
      <c r="M306" s="448"/>
      <c r="N306" s="448"/>
      <c r="O306" s="448"/>
    </row>
    <row r="307" spans="2:15" ht="90" x14ac:dyDescent="0.35">
      <c r="B307" s="447" t="s">
        <v>586</v>
      </c>
      <c r="C307" s="314">
        <v>91793</v>
      </c>
      <c r="D307" s="447" t="s">
        <v>183</v>
      </c>
      <c r="E307" s="205" t="s">
        <v>587</v>
      </c>
      <c r="F307" s="206" t="s">
        <v>191</v>
      </c>
      <c r="G307" s="474">
        <f>F309</f>
        <v>1.5</v>
      </c>
      <c r="H307" s="147"/>
      <c r="I307" s="147"/>
      <c r="J307" s="204"/>
      <c r="K307" s="204"/>
      <c r="L307" s="448"/>
      <c r="M307" s="448"/>
      <c r="N307" s="448"/>
      <c r="O307" s="448"/>
    </row>
    <row r="308" spans="2:15" ht="37" x14ac:dyDescent="0.35">
      <c r="B308" s="201"/>
      <c r="C308" s="201"/>
      <c r="D308" s="201"/>
      <c r="E308" s="477" t="s">
        <v>576</v>
      </c>
      <c r="F308" s="476" t="s">
        <v>208</v>
      </c>
      <c r="G308" s="214"/>
      <c r="H308" s="147"/>
      <c r="I308" s="147"/>
      <c r="J308" s="204"/>
      <c r="K308" s="204"/>
      <c r="L308" s="448"/>
      <c r="M308" s="448"/>
      <c r="N308" s="448"/>
      <c r="O308" s="448"/>
    </row>
    <row r="309" spans="2:15" ht="17.5" x14ac:dyDescent="0.35">
      <c r="B309" s="201"/>
      <c r="C309" s="201"/>
      <c r="D309" s="201"/>
      <c r="E309" s="209"/>
      <c r="F309" s="210">
        <v>1.5</v>
      </c>
      <c r="G309" s="214"/>
      <c r="H309" s="147"/>
      <c r="I309" s="147"/>
      <c r="J309" s="204"/>
      <c r="K309" s="204"/>
      <c r="L309" s="448"/>
      <c r="M309" s="448"/>
      <c r="N309" s="448"/>
      <c r="O309" s="448"/>
    </row>
    <row r="310" spans="2:15" ht="17.5" x14ac:dyDescent="0.35">
      <c r="B310" s="201"/>
      <c r="C310" s="201"/>
      <c r="D310" s="201"/>
      <c r="E310" s="212"/>
      <c r="F310" s="213"/>
      <c r="G310" s="214"/>
      <c r="H310" s="147"/>
      <c r="I310" s="147"/>
      <c r="J310" s="204"/>
      <c r="K310" s="204"/>
      <c r="L310" s="448"/>
      <c r="M310" s="448"/>
      <c r="N310" s="448"/>
      <c r="O310" s="448"/>
    </row>
    <row r="311" spans="2:15" ht="17.5" x14ac:dyDescent="0.35">
      <c r="B311" s="201"/>
      <c r="C311" s="201"/>
      <c r="D311" s="201"/>
      <c r="E311" s="201"/>
      <c r="F311" s="202"/>
      <c r="G311" s="214"/>
      <c r="H311" s="147"/>
      <c r="I311" s="147"/>
      <c r="J311" s="204"/>
      <c r="K311" s="204"/>
      <c r="L311" s="448"/>
      <c r="M311" s="448"/>
      <c r="N311" s="448"/>
      <c r="O311" s="448"/>
    </row>
    <row r="312" spans="2:15" ht="72" x14ac:dyDescent="0.35">
      <c r="B312" s="447" t="s">
        <v>588</v>
      </c>
      <c r="C312" s="314">
        <v>104328</v>
      </c>
      <c r="D312" s="447" t="s">
        <v>183</v>
      </c>
      <c r="E312" s="205" t="s">
        <v>605</v>
      </c>
      <c r="F312" s="206" t="s">
        <v>177</v>
      </c>
      <c r="G312" s="474">
        <f>F314</f>
        <v>1</v>
      </c>
      <c r="H312" s="147"/>
      <c r="I312" s="147"/>
      <c r="J312" s="204"/>
      <c r="K312" s="204"/>
      <c r="L312" s="448"/>
      <c r="M312" s="448"/>
      <c r="N312" s="448"/>
      <c r="O312" s="448"/>
    </row>
    <row r="313" spans="2:15" ht="37" x14ac:dyDescent="0.35">
      <c r="B313" s="201"/>
      <c r="C313" s="201"/>
      <c r="D313" s="201"/>
      <c r="E313" s="477" t="s">
        <v>576</v>
      </c>
      <c r="F313" s="476" t="s">
        <v>208</v>
      </c>
      <c r="G313" s="214"/>
      <c r="H313" s="147"/>
      <c r="I313" s="147"/>
      <c r="J313" s="204"/>
      <c r="K313" s="204"/>
      <c r="L313" s="448"/>
      <c r="M313" s="448"/>
      <c r="N313" s="448"/>
      <c r="O313" s="448"/>
    </row>
    <row r="314" spans="2:15" ht="17.5" x14ac:dyDescent="0.35">
      <c r="B314" s="201"/>
      <c r="C314" s="201"/>
      <c r="D314" s="201"/>
      <c r="E314" s="209"/>
      <c r="F314" s="210">
        <v>1</v>
      </c>
      <c r="G314" s="214"/>
      <c r="H314" s="147"/>
      <c r="I314" s="147"/>
      <c r="J314" s="204"/>
      <c r="K314" s="204"/>
      <c r="L314" s="448"/>
      <c r="M314" s="448"/>
      <c r="N314" s="448"/>
      <c r="O314" s="448"/>
    </row>
    <row r="315" spans="2:15" ht="17.5" x14ac:dyDescent="0.35">
      <c r="B315" s="201"/>
      <c r="C315" s="201"/>
      <c r="D315" s="201"/>
      <c r="E315" s="201"/>
      <c r="F315" s="202"/>
      <c r="G315" s="214"/>
      <c r="H315" s="147"/>
      <c r="I315" s="147"/>
      <c r="J315" s="204"/>
      <c r="K315" s="204"/>
      <c r="L315" s="448"/>
      <c r="M315" s="448"/>
      <c r="N315" s="448"/>
      <c r="O315" s="448"/>
    </row>
    <row r="316" spans="2:15" ht="17.5" x14ac:dyDescent="0.35">
      <c r="B316" s="201"/>
      <c r="C316" s="201"/>
      <c r="D316" s="201"/>
      <c r="E316" s="235"/>
      <c r="F316" s="204"/>
      <c r="G316" s="214"/>
      <c r="H316" s="147"/>
      <c r="I316" s="147"/>
      <c r="J316" s="204"/>
      <c r="K316" s="204"/>
      <c r="L316" s="448"/>
      <c r="M316" s="448"/>
      <c r="N316" s="448"/>
      <c r="O316" s="448"/>
    </row>
    <row r="317" spans="2:15" ht="72" x14ac:dyDescent="0.35">
      <c r="B317" s="447" t="s">
        <v>589</v>
      </c>
      <c r="C317" s="314">
        <v>98107</v>
      </c>
      <c r="D317" s="447" t="s">
        <v>183</v>
      </c>
      <c r="E317" s="205" t="s">
        <v>590</v>
      </c>
      <c r="F317" s="206" t="s">
        <v>177</v>
      </c>
      <c r="G317" s="474">
        <f>F319</f>
        <v>1</v>
      </c>
      <c r="H317" s="147"/>
      <c r="I317" s="147"/>
      <c r="J317" s="204"/>
      <c r="K317" s="204"/>
      <c r="L317" s="448"/>
      <c r="M317" s="448"/>
      <c r="N317" s="448"/>
      <c r="O317" s="448"/>
    </row>
    <row r="318" spans="2:15" ht="37" x14ac:dyDescent="0.35">
      <c r="B318" s="201"/>
      <c r="C318" s="201"/>
      <c r="D318" s="201"/>
      <c r="E318" s="477" t="s">
        <v>576</v>
      </c>
      <c r="F318" s="476" t="s">
        <v>208</v>
      </c>
      <c r="G318" s="214"/>
      <c r="H318" s="147"/>
      <c r="I318" s="147"/>
      <c r="J318" s="204"/>
      <c r="K318" s="204"/>
      <c r="L318" s="448"/>
      <c r="M318" s="448"/>
      <c r="N318" s="448"/>
      <c r="O318" s="448"/>
    </row>
    <row r="319" spans="2:15" ht="17.5" x14ac:dyDescent="0.35">
      <c r="B319" s="201"/>
      <c r="C319" s="201"/>
      <c r="D319" s="201"/>
      <c r="E319" s="209"/>
      <c r="F319" s="210">
        <v>1</v>
      </c>
      <c r="G319" s="214"/>
      <c r="H319" s="147"/>
      <c r="I319" s="147"/>
      <c r="J319" s="204"/>
      <c r="K319" s="204"/>
      <c r="L319" s="448"/>
      <c r="M319" s="448"/>
      <c r="N319" s="448"/>
      <c r="O319" s="448"/>
    </row>
    <row r="320" spans="2:15" ht="17.5" x14ac:dyDescent="0.35">
      <c r="B320" s="201"/>
      <c r="C320" s="201"/>
      <c r="D320" s="201"/>
      <c r="E320" s="201"/>
      <c r="F320" s="202"/>
      <c r="G320" s="214"/>
      <c r="H320" s="147"/>
      <c r="I320" s="147"/>
      <c r="J320" s="204"/>
      <c r="K320" s="204"/>
      <c r="L320" s="448"/>
      <c r="M320" s="448"/>
      <c r="N320" s="448"/>
      <c r="O320" s="448"/>
    </row>
    <row r="321" spans="2:15" ht="17.5" x14ac:dyDescent="0.35">
      <c r="B321" s="201"/>
      <c r="C321" s="201"/>
      <c r="D321" s="201"/>
      <c r="E321" s="201"/>
      <c r="F321" s="202"/>
      <c r="G321" s="214"/>
      <c r="H321" s="147"/>
      <c r="I321" s="147"/>
      <c r="J321" s="204"/>
      <c r="K321" s="204"/>
      <c r="L321" s="448"/>
      <c r="M321" s="448"/>
      <c r="N321" s="448"/>
      <c r="O321" s="448"/>
    </row>
    <row r="322" spans="2:15" ht="54" x14ac:dyDescent="0.35">
      <c r="B322" s="447" t="s">
        <v>591</v>
      </c>
      <c r="C322" s="314">
        <v>97906</v>
      </c>
      <c r="D322" s="447" t="s">
        <v>183</v>
      </c>
      <c r="E322" s="205" t="s">
        <v>592</v>
      </c>
      <c r="F322" s="206" t="s">
        <v>177</v>
      </c>
      <c r="G322" s="474">
        <f>F324</f>
        <v>4</v>
      </c>
      <c r="H322" s="147"/>
      <c r="I322" s="147"/>
      <c r="J322" s="204"/>
      <c r="K322" s="204"/>
      <c r="L322" s="448"/>
      <c r="M322" s="448"/>
      <c r="N322" s="448"/>
      <c r="O322" s="448"/>
    </row>
    <row r="323" spans="2:15" ht="37" x14ac:dyDescent="0.35">
      <c r="B323" s="201"/>
      <c r="C323" s="201"/>
      <c r="D323" s="201"/>
      <c r="E323" s="477" t="s">
        <v>576</v>
      </c>
      <c r="F323" s="476" t="s">
        <v>208</v>
      </c>
      <c r="G323" s="214"/>
      <c r="H323" s="147"/>
      <c r="I323" s="147"/>
      <c r="J323" s="204"/>
      <c r="K323" s="204"/>
      <c r="L323" s="448"/>
      <c r="M323" s="448"/>
      <c r="N323" s="448"/>
      <c r="O323" s="448"/>
    </row>
    <row r="324" spans="2:15" ht="17.5" x14ac:dyDescent="0.35">
      <c r="B324" s="201"/>
      <c r="C324" s="201"/>
      <c r="D324" s="201"/>
      <c r="E324" s="209"/>
      <c r="F324" s="210">
        <v>4</v>
      </c>
      <c r="G324" s="214"/>
      <c r="H324" s="147"/>
      <c r="I324" s="147"/>
      <c r="J324" s="204"/>
      <c r="K324" s="204"/>
      <c r="L324" s="448"/>
      <c r="M324" s="448"/>
      <c r="N324" s="448"/>
      <c r="O324" s="448"/>
    </row>
    <row r="325" spans="2:15" ht="17.5" x14ac:dyDescent="0.35">
      <c r="B325" s="201"/>
      <c r="C325" s="201"/>
      <c r="D325" s="201"/>
      <c r="E325" s="212"/>
      <c r="F325" s="213"/>
      <c r="G325" s="214"/>
      <c r="H325" s="147"/>
      <c r="I325" s="147"/>
      <c r="J325" s="204"/>
      <c r="K325" s="204"/>
      <c r="L325" s="448"/>
      <c r="M325" s="448"/>
      <c r="N325" s="448"/>
      <c r="O325" s="448"/>
    </row>
    <row r="326" spans="2:15" ht="17.5" x14ac:dyDescent="0.35">
      <c r="B326" s="201"/>
      <c r="C326" s="201"/>
      <c r="D326" s="201"/>
      <c r="E326" s="201"/>
      <c r="F326" s="202"/>
      <c r="G326" s="214"/>
      <c r="H326" s="147"/>
      <c r="I326" s="147"/>
      <c r="J326" s="204"/>
      <c r="K326" s="204"/>
      <c r="L326" s="448"/>
      <c r="M326" s="448"/>
      <c r="N326" s="448"/>
      <c r="O326" s="448"/>
    </row>
    <row r="327" spans="2:15" ht="72" x14ac:dyDescent="0.35">
      <c r="B327" s="447" t="s">
        <v>593</v>
      </c>
      <c r="C327" s="314">
        <v>104348</v>
      </c>
      <c r="D327" s="447" t="s">
        <v>183</v>
      </c>
      <c r="E327" s="205" t="s">
        <v>594</v>
      </c>
      <c r="F327" s="206" t="s">
        <v>177</v>
      </c>
      <c r="G327" s="474">
        <f>F329</f>
        <v>1</v>
      </c>
      <c r="H327" s="147"/>
      <c r="I327" s="147"/>
      <c r="J327" s="204"/>
      <c r="K327" s="204"/>
      <c r="L327" s="448"/>
      <c r="M327" s="448"/>
      <c r="N327" s="448"/>
      <c r="O327" s="448"/>
    </row>
    <row r="328" spans="2:15" ht="37" x14ac:dyDescent="0.35">
      <c r="B328" s="201"/>
      <c r="C328" s="201"/>
      <c r="D328" s="201"/>
      <c r="E328" s="477" t="s">
        <v>576</v>
      </c>
      <c r="F328" s="476" t="s">
        <v>208</v>
      </c>
      <c r="G328" s="214"/>
      <c r="H328" s="147"/>
      <c r="I328" s="147"/>
      <c r="J328" s="204"/>
      <c r="K328" s="204"/>
      <c r="L328" s="448"/>
      <c r="M328" s="448"/>
      <c r="N328" s="448"/>
      <c r="O328" s="448"/>
    </row>
    <row r="329" spans="2:15" ht="17.5" x14ac:dyDescent="0.35">
      <c r="B329" s="201"/>
      <c r="C329" s="201"/>
      <c r="D329" s="201"/>
      <c r="E329" s="209"/>
      <c r="F329" s="210">
        <v>1</v>
      </c>
      <c r="G329" s="214"/>
      <c r="H329" s="147"/>
      <c r="I329" s="147"/>
      <c r="J329" s="204"/>
      <c r="K329" s="204"/>
      <c r="L329" s="448"/>
      <c r="M329" s="448"/>
      <c r="N329" s="448"/>
      <c r="O329" s="448"/>
    </row>
    <row r="330" spans="2:15" ht="17.5" x14ac:dyDescent="0.35">
      <c r="B330" s="201"/>
      <c r="C330" s="201"/>
      <c r="D330" s="201"/>
      <c r="E330" s="235"/>
      <c r="F330" s="204"/>
      <c r="G330" s="204"/>
      <c r="H330" s="147"/>
      <c r="I330" s="147"/>
      <c r="J330" s="204"/>
      <c r="K330" s="204"/>
      <c r="L330" s="448"/>
      <c r="M330" s="448"/>
      <c r="N330" s="448"/>
      <c r="O330" s="448"/>
    </row>
    <row r="331" spans="2:15" ht="17.5" x14ac:dyDescent="0.35">
      <c r="B331" s="201"/>
      <c r="C331" s="201"/>
      <c r="D331" s="201"/>
      <c r="E331" s="235"/>
      <c r="F331" s="204"/>
      <c r="G331" s="204"/>
      <c r="H331" s="147"/>
      <c r="I331" s="147"/>
      <c r="J331" s="204"/>
      <c r="K331" s="204"/>
      <c r="L331" s="448"/>
      <c r="M331" s="448"/>
      <c r="N331" s="448"/>
      <c r="O331" s="448"/>
    </row>
    <row r="332" spans="2:15" ht="18" x14ac:dyDescent="0.35">
      <c r="B332" s="197" t="s">
        <v>606</v>
      </c>
      <c r="C332" s="197"/>
      <c r="D332" s="197"/>
      <c r="E332" s="197" t="s">
        <v>595</v>
      </c>
      <c r="F332" s="492"/>
      <c r="G332" s="204"/>
      <c r="H332" s="147"/>
      <c r="I332" s="147"/>
      <c r="J332" s="204"/>
      <c r="K332" s="204"/>
      <c r="L332" s="448"/>
      <c r="M332" s="448"/>
      <c r="N332" s="448"/>
      <c r="O332" s="448"/>
    </row>
    <row r="333" spans="2:15" s="508" customFormat="1" ht="54" x14ac:dyDescent="0.35">
      <c r="B333" s="447" t="s">
        <v>596</v>
      </c>
      <c r="C333" s="314">
        <v>101617</v>
      </c>
      <c r="D333" s="447" t="s">
        <v>183</v>
      </c>
      <c r="E333" s="447" t="s">
        <v>653</v>
      </c>
      <c r="F333" s="377" t="s">
        <v>372</v>
      </c>
      <c r="G333" s="474">
        <f>TRUNC((I336),2)</f>
        <v>8</v>
      </c>
      <c r="H333" s="506"/>
      <c r="I333" s="506"/>
      <c r="J333" s="505"/>
      <c r="K333" s="505"/>
      <c r="L333" s="507"/>
      <c r="M333" s="507"/>
      <c r="N333" s="507"/>
      <c r="O333" s="507"/>
    </row>
    <row r="334" spans="2:15" s="508" customFormat="1" ht="17.5" x14ac:dyDescent="0.35">
      <c r="B334" s="201"/>
      <c r="C334" s="201"/>
      <c r="D334" s="201"/>
      <c r="E334" s="689" t="s">
        <v>576</v>
      </c>
      <c r="F334" s="691" t="s">
        <v>213</v>
      </c>
      <c r="G334" s="691" t="s">
        <v>505</v>
      </c>
      <c r="H334" s="687" t="s">
        <v>210</v>
      </c>
      <c r="I334" s="687" t="s">
        <v>479</v>
      </c>
      <c r="J334" s="505"/>
      <c r="K334" s="505"/>
      <c r="L334" s="507"/>
      <c r="M334" s="507"/>
      <c r="N334" s="507"/>
      <c r="O334" s="507"/>
    </row>
    <row r="335" spans="2:15" s="508" customFormat="1" ht="17.5" x14ac:dyDescent="0.35">
      <c r="B335" s="201"/>
      <c r="C335" s="201"/>
      <c r="D335" s="201"/>
      <c r="E335" s="690"/>
      <c r="F335" s="692"/>
      <c r="G335" s="692"/>
      <c r="H335" s="688"/>
      <c r="I335" s="688"/>
      <c r="J335" s="505"/>
      <c r="K335" s="505"/>
      <c r="L335" s="507"/>
      <c r="M335" s="507"/>
      <c r="N335" s="507"/>
      <c r="O335" s="507"/>
    </row>
    <row r="336" spans="2:15" s="508" customFormat="1" ht="18" x14ac:dyDescent="0.35">
      <c r="B336" s="470"/>
      <c r="C336" s="470"/>
      <c r="D336" s="470"/>
      <c r="E336" s="217"/>
      <c r="F336" s="442">
        <v>4</v>
      </c>
      <c r="G336" s="219">
        <v>2</v>
      </c>
      <c r="H336" s="216" t="s">
        <v>654</v>
      </c>
      <c r="I336" s="481">
        <f>F336*G336</f>
        <v>8</v>
      </c>
      <c r="J336" s="505"/>
      <c r="K336" s="505"/>
      <c r="L336" s="507"/>
      <c r="M336" s="507"/>
      <c r="N336" s="507"/>
      <c r="O336" s="507"/>
    </row>
    <row r="337" spans="2:15" s="508" customFormat="1" ht="18" x14ac:dyDescent="0.35">
      <c r="B337" s="470"/>
      <c r="C337" s="470"/>
      <c r="D337" s="470"/>
      <c r="E337" s="470"/>
      <c r="F337" s="484"/>
      <c r="G337" s="505"/>
      <c r="H337" s="506"/>
      <c r="I337" s="506"/>
      <c r="J337" s="505"/>
      <c r="K337" s="505"/>
      <c r="L337" s="507"/>
      <c r="M337" s="507"/>
      <c r="N337" s="507"/>
      <c r="O337" s="507"/>
    </row>
    <row r="338" spans="2:15" s="508" customFormat="1" ht="72" x14ac:dyDescent="0.35">
      <c r="B338" s="447" t="s">
        <v>597</v>
      </c>
      <c r="C338" s="314">
        <v>92216</v>
      </c>
      <c r="D338" s="447" t="s">
        <v>183</v>
      </c>
      <c r="E338" s="447" t="s">
        <v>607</v>
      </c>
      <c r="F338" s="377" t="s">
        <v>191</v>
      </c>
      <c r="G338" s="474">
        <f>F340</f>
        <v>4</v>
      </c>
      <c r="H338" s="506"/>
      <c r="I338" s="506"/>
      <c r="J338" s="505"/>
      <c r="K338" s="505"/>
      <c r="L338" s="507"/>
      <c r="M338" s="507"/>
      <c r="N338" s="507"/>
      <c r="O338" s="507"/>
    </row>
    <row r="339" spans="2:15" s="508" customFormat="1" ht="37" x14ac:dyDescent="0.35">
      <c r="B339" s="201"/>
      <c r="C339" s="201"/>
      <c r="D339" s="201"/>
      <c r="E339" s="477" t="s">
        <v>576</v>
      </c>
      <c r="F339" s="476" t="s">
        <v>208</v>
      </c>
      <c r="G339" s="204"/>
      <c r="H339" s="506"/>
      <c r="I339" s="506"/>
      <c r="J339" s="505"/>
      <c r="K339" s="505"/>
      <c r="L339" s="507"/>
      <c r="M339" s="507"/>
      <c r="N339" s="507"/>
      <c r="O339" s="507"/>
    </row>
    <row r="340" spans="2:15" s="508" customFormat="1" ht="17.5" x14ac:dyDescent="0.35">
      <c r="B340" s="201"/>
      <c r="C340" s="201"/>
      <c r="D340" s="201"/>
      <c r="E340" s="209"/>
      <c r="F340" s="210">
        <v>4</v>
      </c>
      <c r="G340" s="204"/>
      <c r="H340" s="506"/>
      <c r="I340" s="506"/>
      <c r="J340" s="505"/>
      <c r="K340" s="505"/>
      <c r="L340" s="507"/>
      <c r="M340" s="507"/>
      <c r="N340" s="507"/>
      <c r="O340" s="507"/>
    </row>
    <row r="341" spans="2:15" s="508" customFormat="1" ht="18" x14ac:dyDescent="0.35">
      <c r="B341" s="470"/>
      <c r="C341" s="470"/>
      <c r="D341" s="470"/>
      <c r="E341" s="470"/>
      <c r="F341" s="484"/>
      <c r="G341" s="505"/>
      <c r="H341" s="506"/>
      <c r="I341" s="506"/>
      <c r="J341" s="505"/>
      <c r="K341" s="505"/>
      <c r="L341" s="507"/>
      <c r="M341" s="507"/>
      <c r="N341" s="507"/>
      <c r="O341" s="507"/>
    </row>
    <row r="342" spans="2:15" ht="54" x14ac:dyDescent="0.35">
      <c r="B342" s="447" t="s">
        <v>598</v>
      </c>
      <c r="C342" s="314" t="s">
        <v>655</v>
      </c>
      <c r="D342" s="447" t="s">
        <v>171</v>
      </c>
      <c r="E342" s="447" t="s">
        <v>656</v>
      </c>
      <c r="F342" s="377" t="s">
        <v>191</v>
      </c>
      <c r="G342" s="474">
        <f>F344</f>
        <v>2</v>
      </c>
      <c r="H342" s="147"/>
      <c r="I342" s="147"/>
      <c r="J342" s="204"/>
      <c r="K342" s="204"/>
      <c r="L342" s="448"/>
      <c r="M342" s="448"/>
      <c r="N342" s="448"/>
      <c r="O342" s="448"/>
    </row>
    <row r="343" spans="2:15" ht="37" x14ac:dyDescent="0.35">
      <c r="B343" s="201"/>
      <c r="C343" s="201"/>
      <c r="D343" s="201"/>
      <c r="E343" s="477" t="s">
        <v>576</v>
      </c>
      <c r="F343" s="476" t="s">
        <v>208</v>
      </c>
      <c r="G343" s="204"/>
      <c r="H343" s="147"/>
      <c r="I343" s="147"/>
      <c r="J343" s="204"/>
      <c r="K343" s="204"/>
      <c r="L343" s="448"/>
      <c r="M343" s="448"/>
      <c r="N343" s="448"/>
      <c r="O343" s="448"/>
    </row>
    <row r="344" spans="2:15" ht="17.5" x14ac:dyDescent="0.35">
      <c r="B344" s="201"/>
      <c r="C344" s="201"/>
      <c r="D344" s="201"/>
      <c r="E344" s="209"/>
      <c r="F344" s="210">
        <v>2</v>
      </c>
      <c r="G344" s="204"/>
      <c r="H344" s="147"/>
      <c r="I344" s="147"/>
      <c r="J344" s="204"/>
      <c r="K344" s="204"/>
      <c r="L344" s="448"/>
      <c r="M344" s="448"/>
      <c r="N344" s="448"/>
      <c r="O344" s="448"/>
    </row>
    <row r="345" spans="2:15" ht="17.5" x14ac:dyDescent="0.35">
      <c r="B345" s="201"/>
      <c r="C345" s="201"/>
      <c r="D345" s="201"/>
      <c r="E345" s="201"/>
      <c r="F345" s="202"/>
      <c r="G345" s="204"/>
      <c r="H345" s="147"/>
      <c r="I345" s="147"/>
      <c r="J345" s="204"/>
      <c r="K345" s="204"/>
      <c r="L345" s="448"/>
      <c r="M345" s="448"/>
      <c r="N345" s="448"/>
      <c r="O345" s="448"/>
    </row>
    <row r="346" spans="2:15" ht="90" x14ac:dyDescent="0.35">
      <c r="B346" s="447" t="s">
        <v>633</v>
      </c>
      <c r="C346" s="314">
        <v>91795</v>
      </c>
      <c r="D346" s="447" t="s">
        <v>183</v>
      </c>
      <c r="E346" s="447" t="s">
        <v>585</v>
      </c>
      <c r="F346" s="377" t="s">
        <v>191</v>
      </c>
      <c r="G346" s="474">
        <f>F348</f>
        <v>2.2999999999999998</v>
      </c>
      <c r="H346" s="147"/>
      <c r="I346" s="147"/>
      <c r="J346" s="204"/>
      <c r="K346" s="204"/>
      <c r="L346" s="448"/>
      <c r="M346" s="448"/>
      <c r="N346" s="448"/>
      <c r="O346" s="448"/>
    </row>
    <row r="347" spans="2:15" ht="37" x14ac:dyDescent="0.35">
      <c r="B347" s="201"/>
      <c r="C347" s="201"/>
      <c r="D347" s="201"/>
      <c r="E347" s="477" t="s">
        <v>576</v>
      </c>
      <c r="F347" s="476" t="s">
        <v>208</v>
      </c>
      <c r="G347" s="204"/>
      <c r="H347" s="147"/>
      <c r="I347" s="147"/>
      <c r="J347" s="204"/>
      <c r="K347" s="204"/>
      <c r="L347" s="448"/>
      <c r="M347" s="448"/>
      <c r="N347" s="448"/>
      <c r="O347" s="448"/>
    </row>
    <row r="348" spans="2:15" ht="17.5" x14ac:dyDescent="0.35">
      <c r="B348" s="201"/>
      <c r="C348" s="201"/>
      <c r="D348" s="201"/>
      <c r="E348" s="209"/>
      <c r="F348" s="210">
        <v>2.2999999999999998</v>
      </c>
      <c r="G348" s="204"/>
      <c r="H348" s="147"/>
      <c r="I348" s="147"/>
      <c r="J348" s="204"/>
      <c r="K348" s="204"/>
      <c r="L348" s="448"/>
      <c r="M348" s="448"/>
      <c r="N348" s="448"/>
      <c r="O348" s="448"/>
    </row>
    <row r="349" spans="2:15" ht="17.5" x14ac:dyDescent="0.35">
      <c r="B349" s="201"/>
      <c r="C349" s="201"/>
      <c r="D349" s="201"/>
      <c r="E349" s="235"/>
      <c r="F349" s="204"/>
      <c r="G349" s="204"/>
      <c r="H349" s="147"/>
      <c r="I349" s="147"/>
      <c r="J349" s="204"/>
      <c r="K349" s="204"/>
      <c r="L349" s="448"/>
      <c r="M349" s="448"/>
      <c r="N349" s="448"/>
      <c r="O349" s="448"/>
    </row>
    <row r="350" spans="2:15" ht="17.5" x14ac:dyDescent="0.35">
      <c r="B350" s="201"/>
      <c r="C350" s="201"/>
      <c r="D350" s="201"/>
      <c r="E350" s="235"/>
      <c r="F350" s="204"/>
      <c r="G350" s="204"/>
      <c r="H350" s="147"/>
      <c r="I350" s="147"/>
      <c r="J350" s="204"/>
      <c r="K350" s="204"/>
      <c r="L350" s="448"/>
      <c r="M350" s="448"/>
      <c r="N350" s="448"/>
      <c r="O350" s="448"/>
    </row>
    <row r="351" spans="2:15" ht="17.5" customHeight="1" x14ac:dyDescent="0.35">
      <c r="B351" s="447" t="s">
        <v>634</v>
      </c>
      <c r="C351" s="314">
        <v>96995</v>
      </c>
      <c r="D351" s="447" t="s">
        <v>183</v>
      </c>
      <c r="E351" s="205" t="s">
        <v>583</v>
      </c>
      <c r="F351" s="206" t="s">
        <v>472</v>
      </c>
      <c r="G351" s="474">
        <f>O354</f>
        <v>12.86</v>
      </c>
      <c r="H351" s="147"/>
      <c r="I351" s="147"/>
      <c r="J351" s="204"/>
      <c r="K351" s="204"/>
      <c r="L351" s="448"/>
      <c r="M351" s="448"/>
      <c r="N351" s="448"/>
      <c r="O351" s="448"/>
    </row>
    <row r="352" spans="2:15" ht="17.5" x14ac:dyDescent="0.3">
      <c r="B352" s="201"/>
      <c r="C352" s="201"/>
      <c r="D352" s="201"/>
      <c r="E352" s="689" t="s">
        <v>576</v>
      </c>
      <c r="F352" s="691" t="s">
        <v>213</v>
      </c>
      <c r="G352" s="691" t="s">
        <v>505</v>
      </c>
      <c r="H352" s="693" t="s">
        <v>577</v>
      </c>
      <c r="I352" s="694" t="s">
        <v>599</v>
      </c>
      <c r="J352" s="694"/>
      <c r="K352" s="694"/>
      <c r="L352" s="694"/>
      <c r="M352" s="694"/>
      <c r="N352" s="687" t="s">
        <v>210</v>
      </c>
      <c r="O352" s="687" t="s">
        <v>479</v>
      </c>
    </row>
    <row r="353" spans="2:15" ht="35" x14ac:dyDescent="0.3">
      <c r="B353" s="201"/>
      <c r="C353" s="201"/>
      <c r="D353" s="201"/>
      <c r="E353" s="690"/>
      <c r="F353" s="692"/>
      <c r="G353" s="692"/>
      <c r="H353" s="693"/>
      <c r="I353" s="215" t="s">
        <v>219</v>
      </c>
      <c r="J353" s="442" t="s">
        <v>600</v>
      </c>
      <c r="K353" s="493" t="s">
        <v>601</v>
      </c>
      <c r="L353" s="215" t="s">
        <v>210</v>
      </c>
      <c r="M353" s="215" t="s">
        <v>602</v>
      </c>
      <c r="N353" s="688"/>
      <c r="O353" s="688"/>
    </row>
    <row r="354" spans="2:15" ht="17.5" x14ac:dyDescent="0.3">
      <c r="B354" s="201"/>
      <c r="C354" s="201"/>
      <c r="D354" s="201"/>
      <c r="E354" s="217"/>
      <c r="F354" s="442">
        <v>4</v>
      </c>
      <c r="G354" s="219">
        <v>2</v>
      </c>
      <c r="H354" s="219">
        <v>2</v>
      </c>
      <c r="I354" s="215">
        <v>2</v>
      </c>
      <c r="J354" s="218">
        <v>1</v>
      </c>
      <c r="K354" s="215">
        <v>2</v>
      </c>
      <c r="L354" s="215" t="s">
        <v>603</v>
      </c>
      <c r="M354" s="480">
        <f>((3.14*(J354*J354))/4)*K354*I354</f>
        <v>3.14</v>
      </c>
      <c r="N354" s="216" t="s">
        <v>604</v>
      </c>
      <c r="O354" s="481">
        <f>((F354*G354*H354)-M354)</f>
        <v>12.86</v>
      </c>
    </row>
    <row r="355" spans="2:15" ht="17.5" x14ac:dyDescent="0.35">
      <c r="B355" s="201"/>
      <c r="C355" s="201"/>
      <c r="D355" s="201"/>
      <c r="E355" s="230"/>
      <c r="F355" s="213"/>
      <c r="G355" s="204"/>
      <c r="H355" s="147"/>
      <c r="I355" s="147"/>
      <c r="J355" s="204"/>
      <c r="K355" s="204"/>
      <c r="L355" s="448"/>
      <c r="M355" s="448"/>
      <c r="N355" s="448"/>
      <c r="O355" s="448"/>
    </row>
    <row r="356" spans="2:15" ht="17.5" x14ac:dyDescent="0.35">
      <c r="B356" s="201"/>
      <c r="C356" s="201"/>
      <c r="D356" s="201"/>
      <c r="E356" s="230"/>
      <c r="F356" s="213"/>
      <c r="G356" s="204"/>
      <c r="H356" s="147"/>
      <c r="I356" s="147"/>
      <c r="J356" s="204"/>
      <c r="K356" s="204"/>
      <c r="L356" s="448"/>
      <c r="M356" s="448"/>
      <c r="N356" s="448"/>
      <c r="O356" s="448"/>
    </row>
    <row r="357" spans="2:15" ht="18" x14ac:dyDescent="0.35">
      <c r="B357" s="197">
        <v>9</v>
      </c>
      <c r="C357" s="496"/>
      <c r="D357" s="496"/>
      <c r="E357" s="473" t="s">
        <v>609</v>
      </c>
      <c r="F357" s="203"/>
      <c r="G357" s="204"/>
      <c r="H357" s="147"/>
      <c r="I357" s="147"/>
      <c r="J357" s="204"/>
      <c r="K357" s="204"/>
      <c r="L357" s="448"/>
      <c r="M357" s="448"/>
      <c r="N357" s="448"/>
      <c r="O357" s="448"/>
    </row>
    <row r="358" spans="2:15" ht="72" x14ac:dyDescent="0.35">
      <c r="B358" s="447" t="s">
        <v>613</v>
      </c>
      <c r="C358" s="314" t="s">
        <v>614</v>
      </c>
      <c r="D358" s="447" t="s">
        <v>171</v>
      </c>
      <c r="E358" s="447" t="s">
        <v>615</v>
      </c>
      <c r="F358" s="377" t="s">
        <v>177</v>
      </c>
      <c r="G358" s="474">
        <f>F360</f>
        <v>1</v>
      </c>
      <c r="H358" s="147"/>
      <c r="I358" s="147"/>
      <c r="J358" s="204"/>
      <c r="K358" s="204"/>
      <c r="L358" s="448"/>
      <c r="M358" s="448"/>
      <c r="N358" s="448"/>
      <c r="O358" s="448"/>
    </row>
    <row r="359" spans="2:15" ht="37" x14ac:dyDescent="0.35">
      <c r="B359" s="201"/>
      <c r="C359" s="201"/>
      <c r="D359" s="201"/>
      <c r="E359" s="477" t="s">
        <v>576</v>
      </c>
      <c r="F359" s="476" t="s">
        <v>208</v>
      </c>
      <c r="G359" s="208"/>
      <c r="H359" s="147"/>
      <c r="I359" s="147"/>
      <c r="J359" s="204"/>
      <c r="K359" s="204"/>
      <c r="L359" s="448"/>
      <c r="M359" s="448"/>
      <c r="N359" s="448"/>
      <c r="O359" s="448"/>
    </row>
    <row r="360" spans="2:15" ht="18" x14ac:dyDescent="0.35">
      <c r="B360" s="201"/>
      <c r="C360" s="201"/>
      <c r="D360" s="201"/>
      <c r="E360" s="209"/>
      <c r="F360" s="210">
        <v>1</v>
      </c>
      <c r="G360" s="208"/>
      <c r="H360" s="147"/>
      <c r="I360" s="147"/>
      <c r="J360" s="204"/>
      <c r="K360" s="204"/>
      <c r="L360" s="448"/>
      <c r="M360" s="448"/>
      <c r="N360" s="448"/>
      <c r="O360" s="448"/>
    </row>
    <row r="361" spans="2:15" ht="17.5" x14ac:dyDescent="0.35">
      <c r="B361" s="201"/>
      <c r="C361" s="201"/>
      <c r="D361" s="201"/>
      <c r="E361" s="201"/>
      <c r="F361" s="202"/>
      <c r="G361" s="204"/>
      <c r="H361" s="147"/>
      <c r="I361" s="147"/>
      <c r="J361" s="204"/>
      <c r="K361" s="204"/>
      <c r="L361" s="448"/>
      <c r="M361" s="448"/>
      <c r="N361" s="448"/>
      <c r="O361" s="448"/>
    </row>
    <row r="362" spans="2:15" ht="36" x14ac:dyDescent="0.35">
      <c r="B362" s="447" t="s">
        <v>616</v>
      </c>
      <c r="C362" s="314">
        <v>100849</v>
      </c>
      <c r="D362" s="447" t="s">
        <v>183</v>
      </c>
      <c r="E362" s="205" t="s">
        <v>610</v>
      </c>
      <c r="F362" s="206" t="s">
        <v>177</v>
      </c>
      <c r="G362" s="474">
        <f>F364</f>
        <v>1</v>
      </c>
      <c r="H362" s="147"/>
      <c r="I362" s="147"/>
      <c r="J362" s="204"/>
      <c r="K362" s="204"/>
      <c r="L362" s="448"/>
      <c r="M362" s="448"/>
      <c r="N362" s="448"/>
      <c r="O362" s="448"/>
    </row>
    <row r="363" spans="2:15" ht="37" x14ac:dyDescent="0.35">
      <c r="B363" s="201"/>
      <c r="C363" s="201"/>
      <c r="D363" s="201"/>
      <c r="E363" s="477" t="s">
        <v>576</v>
      </c>
      <c r="F363" s="476" t="s">
        <v>208</v>
      </c>
      <c r="G363" s="204"/>
      <c r="H363" s="147"/>
      <c r="I363" s="147"/>
      <c r="J363" s="204"/>
      <c r="K363" s="204"/>
      <c r="L363" s="448"/>
      <c r="M363" s="448"/>
      <c r="N363" s="448"/>
      <c r="O363" s="448"/>
    </row>
    <row r="364" spans="2:15" ht="17.5" x14ac:dyDescent="0.35">
      <c r="B364" s="201"/>
      <c r="C364" s="201"/>
      <c r="D364" s="201"/>
      <c r="E364" s="209"/>
      <c r="F364" s="210">
        <v>1</v>
      </c>
      <c r="G364" s="204"/>
      <c r="H364" s="147"/>
      <c r="I364" s="147"/>
      <c r="J364" s="204"/>
      <c r="K364" s="204"/>
      <c r="L364" s="448"/>
      <c r="M364" s="448"/>
      <c r="N364" s="448"/>
      <c r="O364" s="448"/>
    </row>
    <row r="365" spans="2:15" ht="17.5" x14ac:dyDescent="0.35">
      <c r="B365" s="201"/>
      <c r="C365" s="201"/>
      <c r="D365" s="201"/>
      <c r="E365" s="201"/>
      <c r="F365" s="202"/>
      <c r="G365" s="204"/>
      <c r="H365" s="147"/>
      <c r="I365" s="147"/>
      <c r="J365" s="204"/>
      <c r="K365" s="204"/>
      <c r="L365" s="448"/>
      <c r="M365" s="448"/>
      <c r="N365" s="448"/>
      <c r="O365" s="448"/>
    </row>
    <row r="366" spans="2:15" ht="90" x14ac:dyDescent="0.35">
      <c r="B366" s="447" t="s">
        <v>617</v>
      </c>
      <c r="C366" s="314">
        <v>86934</v>
      </c>
      <c r="D366" s="447" t="s">
        <v>183</v>
      </c>
      <c r="E366" s="205" t="s">
        <v>611</v>
      </c>
      <c r="F366" s="206" t="s">
        <v>177</v>
      </c>
      <c r="G366" s="474">
        <f>F364</f>
        <v>1</v>
      </c>
      <c r="H366" s="147"/>
      <c r="I366" s="147"/>
      <c r="J366" s="204"/>
      <c r="K366" s="204"/>
      <c r="L366" s="448"/>
      <c r="M366" s="448"/>
      <c r="N366" s="448"/>
      <c r="O366" s="448"/>
    </row>
    <row r="367" spans="2:15" ht="37" x14ac:dyDescent="0.35">
      <c r="B367" s="201"/>
      <c r="C367" s="201"/>
      <c r="D367" s="201"/>
      <c r="E367" s="477" t="s">
        <v>576</v>
      </c>
      <c r="F367" s="476" t="s">
        <v>208</v>
      </c>
      <c r="G367" s="204"/>
      <c r="H367" s="147"/>
      <c r="I367" s="147"/>
      <c r="J367" s="204"/>
      <c r="K367" s="204"/>
      <c r="L367" s="448"/>
      <c r="M367" s="448"/>
      <c r="N367" s="448"/>
      <c r="O367" s="448"/>
    </row>
    <row r="368" spans="2:15" ht="17.5" x14ac:dyDescent="0.35">
      <c r="B368" s="201"/>
      <c r="C368" s="201"/>
      <c r="D368" s="201"/>
      <c r="E368" s="209"/>
      <c r="F368" s="210">
        <v>1</v>
      </c>
      <c r="G368" s="204"/>
      <c r="H368" s="147"/>
      <c r="I368" s="147"/>
      <c r="J368" s="204"/>
      <c r="K368" s="204"/>
      <c r="L368" s="448"/>
      <c r="M368" s="448"/>
      <c r="N368" s="448"/>
      <c r="O368" s="448"/>
    </row>
    <row r="369" spans="2:15" ht="17.5" x14ac:dyDescent="0.35">
      <c r="B369" s="201"/>
      <c r="C369" s="201"/>
      <c r="D369" s="201"/>
      <c r="E369" s="212"/>
      <c r="F369" s="213"/>
      <c r="G369" s="204"/>
      <c r="H369" s="147"/>
      <c r="I369" s="147"/>
      <c r="J369" s="204"/>
      <c r="K369" s="204"/>
      <c r="L369" s="448"/>
      <c r="M369" s="448"/>
      <c r="N369" s="448"/>
      <c r="O369" s="448"/>
    </row>
    <row r="370" spans="2:15" ht="17.5" x14ac:dyDescent="0.35">
      <c r="B370" s="201"/>
      <c r="C370" s="201"/>
      <c r="D370" s="201"/>
      <c r="E370" s="212"/>
      <c r="F370" s="213"/>
      <c r="G370" s="204"/>
      <c r="H370" s="147"/>
      <c r="I370" s="147"/>
      <c r="J370" s="204"/>
      <c r="K370" s="204"/>
      <c r="L370" s="448"/>
      <c r="M370" s="448"/>
      <c r="N370" s="448"/>
      <c r="O370" s="448"/>
    </row>
    <row r="371" spans="2:15" ht="72" x14ac:dyDescent="0.35">
      <c r="B371" s="447" t="s">
        <v>618</v>
      </c>
      <c r="C371" s="314">
        <v>86929</v>
      </c>
      <c r="D371" s="447" t="s">
        <v>183</v>
      </c>
      <c r="E371" s="205" t="s">
        <v>612</v>
      </c>
      <c r="F371" s="206" t="s">
        <v>177</v>
      </c>
      <c r="G371" s="474">
        <f>F368</f>
        <v>1</v>
      </c>
      <c r="H371" s="147"/>
      <c r="I371" s="147"/>
      <c r="J371" s="204"/>
      <c r="K371" s="204"/>
      <c r="L371" s="448"/>
      <c r="M371" s="448"/>
      <c r="N371" s="448"/>
      <c r="O371" s="448"/>
    </row>
    <row r="372" spans="2:15" ht="37" x14ac:dyDescent="0.35">
      <c r="B372" s="201"/>
      <c r="C372" s="201"/>
      <c r="D372" s="201"/>
      <c r="E372" s="477" t="s">
        <v>576</v>
      </c>
      <c r="F372" s="476" t="s">
        <v>208</v>
      </c>
      <c r="G372" s="204"/>
      <c r="H372" s="147"/>
      <c r="I372" s="147"/>
      <c r="J372" s="204"/>
      <c r="K372" s="204"/>
      <c r="L372" s="448"/>
      <c r="M372" s="448"/>
      <c r="N372" s="448"/>
      <c r="O372" s="448"/>
    </row>
    <row r="373" spans="2:15" ht="17.5" x14ac:dyDescent="0.35">
      <c r="B373" s="201"/>
      <c r="C373" s="201"/>
      <c r="D373" s="201"/>
      <c r="E373" s="209"/>
      <c r="F373" s="210">
        <v>1</v>
      </c>
      <c r="G373" s="204"/>
      <c r="H373" s="147"/>
      <c r="I373" s="147"/>
      <c r="J373" s="204"/>
      <c r="K373" s="204"/>
      <c r="L373" s="448"/>
      <c r="M373" s="448"/>
      <c r="N373" s="448"/>
      <c r="O373" s="448"/>
    </row>
    <row r="374" spans="2:15" ht="17.5" x14ac:dyDescent="0.35">
      <c r="B374" s="201"/>
      <c r="C374" s="201"/>
      <c r="D374" s="201"/>
      <c r="E374" s="230"/>
      <c r="F374" s="213"/>
      <c r="G374" s="204"/>
      <c r="H374" s="147"/>
      <c r="I374" s="147"/>
      <c r="J374" s="204"/>
      <c r="K374" s="204"/>
      <c r="L374" s="448"/>
      <c r="M374" s="448"/>
      <c r="N374" s="448"/>
      <c r="O374" s="448"/>
    </row>
    <row r="375" spans="2:15" ht="17.5" x14ac:dyDescent="0.35">
      <c r="B375" s="201"/>
      <c r="C375" s="201"/>
      <c r="D375" s="201"/>
      <c r="E375" s="230"/>
      <c r="F375" s="213"/>
      <c r="G375" s="204"/>
      <c r="H375" s="147"/>
      <c r="I375" s="147"/>
      <c r="J375" s="204"/>
      <c r="K375" s="204"/>
      <c r="L375" s="448"/>
      <c r="M375" s="448"/>
      <c r="N375" s="448"/>
      <c r="O375" s="448"/>
    </row>
    <row r="376" spans="2:15" ht="18" x14ac:dyDescent="0.35">
      <c r="B376" s="197">
        <v>10</v>
      </c>
      <c r="C376" s="328"/>
      <c r="D376" s="325"/>
      <c r="E376" s="197" t="s">
        <v>337</v>
      </c>
      <c r="F376" s="203"/>
      <c r="G376" s="204"/>
      <c r="H376" s="147"/>
      <c r="I376" s="147"/>
      <c r="J376" s="204"/>
      <c r="K376" s="204"/>
      <c r="L376" s="448"/>
      <c r="M376" s="448"/>
      <c r="N376" s="448"/>
      <c r="O376" s="448"/>
    </row>
    <row r="377" spans="2:15" ht="36" x14ac:dyDescent="0.35">
      <c r="B377" s="205" t="s">
        <v>619</v>
      </c>
      <c r="C377" s="314" t="s">
        <v>346</v>
      </c>
      <c r="D377" s="361" t="s">
        <v>171</v>
      </c>
      <c r="E377" s="205" t="s">
        <v>336</v>
      </c>
      <c r="F377" s="206" t="s">
        <v>372</v>
      </c>
      <c r="G377" s="326">
        <f>F379</f>
        <v>22.45</v>
      </c>
      <c r="H377" s="147"/>
      <c r="I377" s="147"/>
      <c r="J377" s="204"/>
      <c r="K377" s="204"/>
      <c r="L377" s="448"/>
      <c r="M377" s="448"/>
      <c r="N377" s="448"/>
      <c r="O377" s="448"/>
    </row>
    <row r="378" spans="2:15" ht="37" x14ac:dyDescent="0.35">
      <c r="B378" s="201"/>
      <c r="C378" s="201"/>
      <c r="D378" s="201"/>
      <c r="E378" s="362" t="s">
        <v>338</v>
      </c>
      <c r="F378" s="210" t="s">
        <v>208</v>
      </c>
      <c r="G378" s="214"/>
      <c r="H378" s="147"/>
      <c r="I378" s="147"/>
      <c r="J378" s="204"/>
      <c r="K378" s="204"/>
      <c r="L378" s="448"/>
      <c r="M378" s="448"/>
      <c r="N378" s="448"/>
      <c r="O378" s="448"/>
    </row>
    <row r="379" spans="2:15" ht="17.5" x14ac:dyDescent="0.35">
      <c r="B379" s="201"/>
      <c r="C379" s="201"/>
      <c r="D379" s="201"/>
      <c r="E379" s="348"/>
      <c r="F379" s="210">
        <v>22.45</v>
      </c>
      <c r="G379" s="214"/>
      <c r="H379" s="147"/>
      <c r="I379" s="147"/>
      <c r="J379" s="204"/>
      <c r="K379" s="204"/>
      <c r="L379" s="448"/>
      <c r="M379" s="448"/>
      <c r="N379" s="448"/>
      <c r="O379" s="448"/>
    </row>
    <row r="380" spans="2:15" ht="17.5" x14ac:dyDescent="0.35">
      <c r="B380" s="201"/>
      <c r="C380" s="201"/>
      <c r="D380" s="201"/>
      <c r="E380" s="201"/>
      <c r="F380" s="202"/>
      <c r="G380" s="214"/>
      <c r="H380" s="147"/>
      <c r="I380" s="147"/>
      <c r="J380" s="204"/>
      <c r="K380" s="204"/>
      <c r="L380" s="320"/>
      <c r="M380" s="320"/>
      <c r="N380" s="320"/>
      <c r="O380" s="320"/>
    </row>
    <row r="381" spans="2:15" ht="18" x14ac:dyDescent="0.35">
      <c r="B381" s="197">
        <v>11</v>
      </c>
      <c r="C381" s="328"/>
      <c r="D381" s="325"/>
      <c r="E381" s="197" t="s">
        <v>202</v>
      </c>
      <c r="F381" s="203"/>
      <c r="G381" s="204"/>
      <c r="H381" s="147"/>
      <c r="I381" s="147"/>
      <c r="J381" s="204"/>
      <c r="K381" s="204"/>
      <c r="L381" s="161"/>
      <c r="M381" s="161"/>
      <c r="N381" s="161"/>
      <c r="O381" s="161"/>
    </row>
    <row r="382" spans="2:15" ht="36" x14ac:dyDescent="0.35">
      <c r="B382" s="205" t="s">
        <v>620</v>
      </c>
      <c r="C382" s="314">
        <v>88485</v>
      </c>
      <c r="D382" s="361" t="s">
        <v>183</v>
      </c>
      <c r="E382" s="205" t="s">
        <v>232</v>
      </c>
      <c r="F382" s="206" t="s">
        <v>182</v>
      </c>
      <c r="G382" s="333">
        <f>TRUNC((SUM(O385:O407)+K410),2)</f>
        <v>136.99</v>
      </c>
      <c r="H382" s="147"/>
      <c r="I382" s="147"/>
      <c r="J382" s="204"/>
      <c r="K382" s="204"/>
      <c r="L382" s="161"/>
      <c r="M382" s="161"/>
      <c r="N382" s="161"/>
      <c r="O382" s="161"/>
    </row>
    <row r="383" spans="2:15" ht="18" x14ac:dyDescent="0.3">
      <c r="B383" s="207"/>
      <c r="C383" s="207"/>
      <c r="D383" s="207"/>
      <c r="E383" s="707" t="s">
        <v>270</v>
      </c>
      <c r="F383" s="693" t="s">
        <v>208</v>
      </c>
      <c r="G383" s="693" t="s">
        <v>213</v>
      </c>
      <c r="H383" s="693" t="s">
        <v>214</v>
      </c>
      <c r="I383" s="693" t="s">
        <v>286</v>
      </c>
      <c r="J383" s="693"/>
      <c r="K383" s="693"/>
      <c r="L383" s="693"/>
      <c r="M383" s="693"/>
      <c r="N383" s="694" t="s">
        <v>210</v>
      </c>
      <c r="O383" s="694" t="s">
        <v>216</v>
      </c>
    </row>
    <row r="384" spans="2:15" ht="35" x14ac:dyDescent="0.3">
      <c r="B384" s="207"/>
      <c r="C384" s="207"/>
      <c r="D384" s="207"/>
      <c r="E384" s="707"/>
      <c r="F384" s="693"/>
      <c r="G384" s="693"/>
      <c r="H384" s="693"/>
      <c r="I384" s="215" t="s">
        <v>219</v>
      </c>
      <c r="J384" s="319" t="s">
        <v>224</v>
      </c>
      <c r="K384" s="319" t="s">
        <v>220</v>
      </c>
      <c r="L384" s="215" t="s">
        <v>210</v>
      </c>
      <c r="M384" s="215" t="s">
        <v>221</v>
      </c>
      <c r="N384" s="694"/>
      <c r="O384" s="694"/>
    </row>
    <row r="385" spans="2:15" ht="18.5" x14ac:dyDescent="0.3">
      <c r="B385" s="207"/>
      <c r="C385" s="207"/>
      <c r="D385" s="207"/>
      <c r="E385" s="318" t="s">
        <v>282</v>
      </c>
      <c r="F385" s="442">
        <v>2</v>
      </c>
      <c r="G385" s="319">
        <v>3.54</v>
      </c>
      <c r="H385" s="319">
        <v>2.8</v>
      </c>
      <c r="I385" s="215">
        <v>1</v>
      </c>
      <c r="J385" s="319">
        <v>0.8</v>
      </c>
      <c r="K385" s="319">
        <v>2.1</v>
      </c>
      <c r="L385" s="215" t="s">
        <v>225</v>
      </c>
      <c r="M385" s="353">
        <f t="shared" ref="M385:M391" si="5">K385*J385*I385</f>
        <v>1.6800000000000002</v>
      </c>
      <c r="N385" s="216" t="s">
        <v>211</v>
      </c>
      <c r="O385" s="347">
        <f t="shared" ref="O385:O401" si="6">((F385*G385*H385)-M385)</f>
        <v>18.143999999999998</v>
      </c>
    </row>
    <row r="386" spans="2:15" ht="18.5" x14ac:dyDescent="0.3">
      <c r="B386" s="207"/>
      <c r="C386" s="207"/>
      <c r="D386" s="207"/>
      <c r="E386" s="318" t="s">
        <v>284</v>
      </c>
      <c r="F386" s="349"/>
      <c r="G386" s="337"/>
      <c r="H386" s="350"/>
      <c r="I386" s="215">
        <v>1</v>
      </c>
      <c r="J386" s="319">
        <v>1.5</v>
      </c>
      <c r="K386" s="319">
        <v>1</v>
      </c>
      <c r="L386" s="215" t="s">
        <v>225</v>
      </c>
      <c r="M386" s="329">
        <f t="shared" si="5"/>
        <v>1.5</v>
      </c>
      <c r="N386" s="216" t="s">
        <v>211</v>
      </c>
      <c r="O386" s="327">
        <f t="shared" si="6"/>
        <v>-1.5</v>
      </c>
    </row>
    <row r="387" spans="2:15" ht="18.5" x14ac:dyDescent="0.3">
      <c r="B387" s="207"/>
      <c r="C387" s="207"/>
      <c r="D387" s="207"/>
      <c r="E387" s="318" t="s">
        <v>282</v>
      </c>
      <c r="F387" s="442">
        <v>2</v>
      </c>
      <c r="G387" s="319">
        <v>2.5</v>
      </c>
      <c r="H387" s="319">
        <v>2.8</v>
      </c>
      <c r="I387" s="354"/>
      <c r="J387" s="337"/>
      <c r="K387" s="350"/>
      <c r="L387" s="215" t="s">
        <v>225</v>
      </c>
      <c r="M387" s="329">
        <f t="shared" si="5"/>
        <v>0</v>
      </c>
      <c r="N387" s="216" t="s">
        <v>211</v>
      </c>
      <c r="O387" s="327">
        <f t="shared" si="6"/>
        <v>14</v>
      </c>
    </row>
    <row r="388" spans="2:15" ht="18.5" x14ac:dyDescent="0.3">
      <c r="B388" s="207"/>
      <c r="C388" s="207"/>
      <c r="D388" s="207"/>
      <c r="E388" s="318" t="s">
        <v>283</v>
      </c>
      <c r="F388" s="442">
        <v>2</v>
      </c>
      <c r="G388" s="319">
        <v>3.1</v>
      </c>
      <c r="H388" s="319">
        <v>2.8</v>
      </c>
      <c r="I388" s="215">
        <v>1</v>
      </c>
      <c r="J388" s="319">
        <v>0.8</v>
      </c>
      <c r="K388" s="319">
        <v>2.1</v>
      </c>
      <c r="L388" s="215" t="s">
        <v>225</v>
      </c>
      <c r="M388" s="329">
        <f t="shared" si="5"/>
        <v>1.6800000000000002</v>
      </c>
      <c r="N388" s="216" t="s">
        <v>211</v>
      </c>
      <c r="O388" s="327">
        <f t="shared" si="6"/>
        <v>15.68</v>
      </c>
    </row>
    <row r="389" spans="2:15" ht="18.5" x14ac:dyDescent="0.3">
      <c r="B389" s="207"/>
      <c r="C389" s="207"/>
      <c r="D389" s="207"/>
      <c r="E389" s="318" t="s">
        <v>285</v>
      </c>
      <c r="F389" s="349"/>
      <c r="G389" s="337"/>
      <c r="H389" s="350"/>
      <c r="I389" s="215">
        <v>1</v>
      </c>
      <c r="J389" s="319">
        <v>1.5</v>
      </c>
      <c r="K389" s="319">
        <v>1</v>
      </c>
      <c r="L389" s="215" t="s">
        <v>225</v>
      </c>
      <c r="M389" s="329">
        <f t="shared" si="5"/>
        <v>1.5</v>
      </c>
      <c r="N389" s="216" t="s">
        <v>211</v>
      </c>
      <c r="O389" s="327">
        <f t="shared" si="6"/>
        <v>-1.5</v>
      </c>
    </row>
    <row r="390" spans="2:15" ht="18.5" x14ac:dyDescent="0.3">
      <c r="B390" s="207"/>
      <c r="C390" s="207"/>
      <c r="D390" s="207"/>
      <c r="E390" s="318" t="s">
        <v>283</v>
      </c>
      <c r="F390" s="442">
        <v>2</v>
      </c>
      <c r="G390" s="319">
        <v>2.4</v>
      </c>
      <c r="H390" s="319">
        <v>2.8</v>
      </c>
      <c r="I390" s="351"/>
      <c r="J390" s="227"/>
      <c r="K390" s="352"/>
      <c r="L390" s="215" t="s">
        <v>225</v>
      </c>
      <c r="M390" s="329">
        <f t="shared" si="5"/>
        <v>0</v>
      </c>
      <c r="N390" s="216" t="s">
        <v>211</v>
      </c>
      <c r="O390" s="327">
        <f t="shared" si="6"/>
        <v>13.44</v>
      </c>
    </row>
    <row r="391" spans="2:15" ht="18.5" x14ac:dyDescent="0.3">
      <c r="B391" s="207"/>
      <c r="C391" s="207"/>
      <c r="D391" s="207"/>
      <c r="E391" s="318" t="s">
        <v>218</v>
      </c>
      <c r="F391" s="442">
        <v>1</v>
      </c>
      <c r="G391" s="319">
        <v>1.04</v>
      </c>
      <c r="H391" s="319">
        <v>2.8</v>
      </c>
      <c r="I391" s="336"/>
      <c r="J391" s="334"/>
      <c r="K391" s="335"/>
      <c r="L391" s="215" t="s">
        <v>225</v>
      </c>
      <c r="M391" s="329">
        <f t="shared" si="5"/>
        <v>0</v>
      </c>
      <c r="N391" s="216" t="s">
        <v>211</v>
      </c>
      <c r="O391" s="327">
        <f t="shared" si="6"/>
        <v>2.9119999999999999</v>
      </c>
    </row>
    <row r="392" spans="2:15" ht="18.5" x14ac:dyDescent="0.3">
      <c r="B392" s="207"/>
      <c r="C392" s="207"/>
      <c r="D392" s="207"/>
      <c r="E392" s="318" t="s">
        <v>218</v>
      </c>
      <c r="F392" s="442">
        <v>1</v>
      </c>
      <c r="G392" s="319">
        <v>1.1399999999999999</v>
      </c>
      <c r="H392" s="319">
        <v>2.8</v>
      </c>
      <c r="I392" s="215">
        <v>1</v>
      </c>
      <c r="J392" s="319">
        <v>0.8</v>
      </c>
      <c r="K392" s="319">
        <v>2.1</v>
      </c>
      <c r="L392" s="215" t="s">
        <v>225</v>
      </c>
      <c r="M392" s="329">
        <f t="shared" ref="M392:M401" si="7">K392*J392*I392</f>
        <v>1.6800000000000002</v>
      </c>
      <c r="N392" s="216" t="s">
        <v>211</v>
      </c>
      <c r="O392" s="327">
        <f t="shared" si="6"/>
        <v>1.5119999999999996</v>
      </c>
    </row>
    <row r="393" spans="2:15" ht="18.5" x14ac:dyDescent="0.3">
      <c r="B393" s="207"/>
      <c r="C393" s="207"/>
      <c r="D393" s="207"/>
      <c r="E393" s="318" t="s">
        <v>218</v>
      </c>
      <c r="F393" s="442">
        <v>1</v>
      </c>
      <c r="G393" s="319">
        <v>3.1</v>
      </c>
      <c r="H393" s="319">
        <v>2.8</v>
      </c>
      <c r="I393" s="215">
        <v>1</v>
      </c>
      <c r="J393" s="319">
        <v>0.8</v>
      </c>
      <c r="K393" s="319">
        <v>2.1</v>
      </c>
      <c r="L393" s="215" t="s">
        <v>225</v>
      </c>
      <c r="M393" s="329">
        <f t="shared" si="7"/>
        <v>1.6800000000000002</v>
      </c>
      <c r="N393" s="216" t="s">
        <v>211</v>
      </c>
      <c r="O393" s="327">
        <f t="shared" si="6"/>
        <v>7</v>
      </c>
    </row>
    <row r="394" spans="2:15" ht="18.5" x14ac:dyDescent="0.3">
      <c r="B394" s="207"/>
      <c r="C394" s="207"/>
      <c r="D394" s="207"/>
      <c r="E394" s="318" t="s">
        <v>218</v>
      </c>
      <c r="F394" s="442">
        <v>1</v>
      </c>
      <c r="G394" s="319">
        <v>1.28</v>
      </c>
      <c r="H394" s="319">
        <v>2.8</v>
      </c>
      <c r="I394" s="215">
        <v>1</v>
      </c>
      <c r="J394" s="319">
        <v>0.8</v>
      </c>
      <c r="K394" s="319">
        <v>2.1</v>
      </c>
      <c r="L394" s="215" t="s">
        <v>225</v>
      </c>
      <c r="M394" s="329">
        <f t="shared" si="7"/>
        <v>1.6800000000000002</v>
      </c>
      <c r="N394" s="216" t="s">
        <v>211</v>
      </c>
      <c r="O394" s="327">
        <f t="shared" si="6"/>
        <v>1.9039999999999995</v>
      </c>
    </row>
    <row r="395" spans="2:15" ht="18.5" x14ac:dyDescent="0.3">
      <c r="B395" s="207"/>
      <c r="C395" s="207"/>
      <c r="D395" s="207"/>
      <c r="E395" s="318" t="s">
        <v>288</v>
      </c>
      <c r="F395" s="442">
        <v>1</v>
      </c>
      <c r="G395" s="319">
        <v>2.98</v>
      </c>
      <c r="H395" s="319">
        <v>2.8</v>
      </c>
      <c r="I395" s="215">
        <v>1</v>
      </c>
      <c r="J395" s="319">
        <v>0.8</v>
      </c>
      <c r="K395" s="319">
        <v>2.1</v>
      </c>
      <c r="L395" s="215" t="s">
        <v>225</v>
      </c>
      <c r="M395" s="329">
        <f t="shared" si="7"/>
        <v>1.6800000000000002</v>
      </c>
      <c r="N395" s="216" t="s">
        <v>211</v>
      </c>
      <c r="O395" s="327">
        <f t="shared" si="6"/>
        <v>6.6639999999999997</v>
      </c>
    </row>
    <row r="396" spans="2:15" ht="18.5" x14ac:dyDescent="0.3">
      <c r="B396" s="207"/>
      <c r="C396" s="207"/>
      <c r="D396" s="207"/>
      <c r="E396" s="318" t="s">
        <v>288</v>
      </c>
      <c r="F396" s="442">
        <v>1</v>
      </c>
      <c r="G396" s="319">
        <v>5.62</v>
      </c>
      <c r="H396" s="319">
        <v>2.8</v>
      </c>
      <c r="I396" s="215">
        <v>1</v>
      </c>
      <c r="J396" s="383">
        <v>1.2</v>
      </c>
      <c r="K396" s="383">
        <v>1</v>
      </c>
      <c r="L396" s="215" t="s">
        <v>225</v>
      </c>
      <c r="M396" s="329">
        <f t="shared" ref="M396:M397" si="8">K396*J396*I396</f>
        <v>1.2</v>
      </c>
      <c r="N396" s="216" t="s">
        <v>211</v>
      </c>
      <c r="O396" s="327">
        <f t="shared" ref="O396:O397" si="9">((F396*G396*H396)-M396)</f>
        <v>14.536</v>
      </c>
    </row>
    <row r="397" spans="2:15" ht="18.5" x14ac:dyDescent="0.3">
      <c r="B397" s="207"/>
      <c r="C397" s="207"/>
      <c r="D397" s="207"/>
      <c r="E397" s="318" t="s">
        <v>288</v>
      </c>
      <c r="F397" s="442">
        <v>1</v>
      </c>
      <c r="G397" s="319">
        <v>2.88</v>
      </c>
      <c r="H397" s="319">
        <v>2.8</v>
      </c>
      <c r="I397" s="215">
        <v>1</v>
      </c>
      <c r="J397" s="319">
        <v>1.5</v>
      </c>
      <c r="K397" s="319">
        <v>1</v>
      </c>
      <c r="L397" s="215" t="s">
        <v>225</v>
      </c>
      <c r="M397" s="329">
        <f t="shared" si="8"/>
        <v>1.5</v>
      </c>
      <c r="N397" s="216" t="s">
        <v>211</v>
      </c>
      <c r="O397" s="327">
        <f t="shared" si="9"/>
        <v>6.5640000000000001</v>
      </c>
    </row>
    <row r="398" spans="2:15" ht="18.5" x14ac:dyDescent="0.3">
      <c r="B398" s="207"/>
      <c r="C398" s="207"/>
      <c r="D398" s="207"/>
      <c r="E398" s="318" t="s">
        <v>288</v>
      </c>
      <c r="F398" s="442">
        <v>1</v>
      </c>
      <c r="G398" s="319">
        <v>3.8</v>
      </c>
      <c r="H398" s="319">
        <v>2.8</v>
      </c>
      <c r="I398" s="215"/>
      <c r="J398" s="319"/>
      <c r="K398" s="319"/>
      <c r="L398" s="215" t="s">
        <v>225</v>
      </c>
      <c r="M398" s="329">
        <f t="shared" si="7"/>
        <v>0</v>
      </c>
      <c r="N398" s="216" t="s">
        <v>211</v>
      </c>
      <c r="O398" s="327">
        <f t="shared" si="6"/>
        <v>10.639999999999999</v>
      </c>
    </row>
    <row r="399" spans="2:15" ht="37" x14ac:dyDescent="0.3">
      <c r="B399" s="207"/>
      <c r="C399" s="207"/>
      <c r="D399" s="207"/>
      <c r="E399" s="323" t="s">
        <v>385</v>
      </c>
      <c r="F399" s="442"/>
      <c r="G399" s="324"/>
      <c r="H399" s="324"/>
      <c r="I399" s="215">
        <v>1</v>
      </c>
      <c r="J399" s="324">
        <v>1.2</v>
      </c>
      <c r="K399" s="324">
        <v>0.25</v>
      </c>
      <c r="L399" s="215" t="s">
        <v>225</v>
      </c>
      <c r="M399" s="329">
        <f t="shared" ref="M399" si="10">K399*J399*I399</f>
        <v>0.3</v>
      </c>
      <c r="N399" s="216" t="s">
        <v>211</v>
      </c>
      <c r="O399" s="327">
        <f t="shared" ref="O399" si="11">((F399*G399*H399)-M399)</f>
        <v>-0.3</v>
      </c>
    </row>
    <row r="400" spans="2:15" ht="18.5" x14ac:dyDescent="0.3">
      <c r="B400" s="201"/>
      <c r="C400" s="201"/>
      <c r="D400" s="201"/>
      <c r="E400" s="318" t="s">
        <v>391</v>
      </c>
      <c r="F400" s="442">
        <v>1</v>
      </c>
      <c r="G400" s="218">
        <v>2.5</v>
      </c>
      <c r="H400" s="218">
        <v>3.8</v>
      </c>
      <c r="I400" s="215"/>
      <c r="J400" s="319"/>
      <c r="K400" s="319"/>
      <c r="L400" s="215" t="s">
        <v>225</v>
      </c>
      <c r="M400" s="329">
        <f t="shared" si="7"/>
        <v>0</v>
      </c>
      <c r="N400" s="216" t="s">
        <v>211</v>
      </c>
      <c r="O400" s="327">
        <f t="shared" si="6"/>
        <v>9.5</v>
      </c>
    </row>
    <row r="401" spans="2:15" ht="37" x14ac:dyDescent="0.3">
      <c r="B401" s="201"/>
      <c r="C401" s="201"/>
      <c r="D401" s="201"/>
      <c r="E401" s="318" t="s">
        <v>392</v>
      </c>
      <c r="F401" s="442"/>
      <c r="G401" s="218"/>
      <c r="H401" s="218"/>
      <c r="I401" s="215">
        <v>1</v>
      </c>
      <c r="J401" s="218">
        <v>1.2</v>
      </c>
      <c r="K401" s="218">
        <v>0.5</v>
      </c>
      <c r="L401" s="215" t="s">
        <v>225</v>
      </c>
      <c r="M401" s="329">
        <f t="shared" si="7"/>
        <v>0.6</v>
      </c>
      <c r="N401" s="216" t="s">
        <v>211</v>
      </c>
      <c r="O401" s="327">
        <f t="shared" si="6"/>
        <v>-0.6</v>
      </c>
    </row>
    <row r="402" spans="2:15" ht="18.5" x14ac:dyDescent="0.3">
      <c r="B402" s="201"/>
      <c r="C402" s="201"/>
      <c r="D402" s="201"/>
      <c r="E402" s="318" t="s">
        <v>383</v>
      </c>
      <c r="F402" s="442">
        <v>2</v>
      </c>
      <c r="G402" s="218">
        <v>1.42</v>
      </c>
      <c r="H402" s="319">
        <v>2.8</v>
      </c>
      <c r="I402" s="215">
        <v>1</v>
      </c>
      <c r="J402" s="218">
        <v>0.6</v>
      </c>
      <c r="K402" s="218">
        <v>0.4</v>
      </c>
      <c r="L402" s="215" t="s">
        <v>225</v>
      </c>
      <c r="M402" s="329">
        <f t="shared" ref="M402" si="12">K402*J402*I402</f>
        <v>0.24</v>
      </c>
      <c r="N402" s="216" t="s">
        <v>211</v>
      </c>
      <c r="O402" s="327">
        <f t="shared" ref="O402" si="13">((F402*G402*H402)-M402)</f>
        <v>7.7119999999999989</v>
      </c>
    </row>
    <row r="403" spans="2:15" ht="37" x14ac:dyDescent="0.3">
      <c r="B403" s="201"/>
      <c r="C403" s="201"/>
      <c r="D403" s="201"/>
      <c r="E403" s="318" t="s">
        <v>384</v>
      </c>
      <c r="F403" s="355"/>
      <c r="G403" s="356"/>
      <c r="H403" s="352"/>
      <c r="I403" s="215">
        <v>1</v>
      </c>
      <c r="J403" s="218">
        <v>1.42</v>
      </c>
      <c r="K403" s="218">
        <v>1.6</v>
      </c>
      <c r="L403" s="215" t="s">
        <v>225</v>
      </c>
      <c r="M403" s="329">
        <f t="shared" ref="M403:M404" si="14">K403*J403*I403</f>
        <v>2.2719999999999998</v>
      </c>
      <c r="N403" s="216" t="s">
        <v>211</v>
      </c>
      <c r="O403" s="327">
        <f t="shared" ref="O403:O404" si="15">((F403*G403*H403)-M403)</f>
        <v>-2.2719999999999998</v>
      </c>
    </row>
    <row r="404" spans="2:15" ht="18.5" x14ac:dyDescent="0.3">
      <c r="B404" s="201"/>
      <c r="C404" s="201"/>
      <c r="D404" s="201"/>
      <c r="E404" s="382" t="s">
        <v>383</v>
      </c>
      <c r="F404" s="442">
        <v>2</v>
      </c>
      <c r="G404" s="218">
        <v>2.4</v>
      </c>
      <c r="H404" s="383">
        <v>2.8</v>
      </c>
      <c r="I404" s="215">
        <v>1</v>
      </c>
      <c r="J404" s="218">
        <v>0.8</v>
      </c>
      <c r="K404" s="218">
        <v>2.1</v>
      </c>
      <c r="L404" s="215" t="s">
        <v>225</v>
      </c>
      <c r="M404" s="329">
        <f t="shared" si="14"/>
        <v>1.6800000000000002</v>
      </c>
      <c r="N404" s="216" t="s">
        <v>211</v>
      </c>
      <c r="O404" s="327">
        <f t="shared" si="15"/>
        <v>11.76</v>
      </c>
    </row>
    <row r="405" spans="2:15" ht="37" x14ac:dyDescent="0.3">
      <c r="B405" s="201"/>
      <c r="C405" s="201"/>
      <c r="D405" s="201"/>
      <c r="E405" s="318" t="s">
        <v>384</v>
      </c>
      <c r="F405" s="355"/>
      <c r="G405" s="356"/>
      <c r="H405" s="357"/>
      <c r="I405" s="215">
        <v>2</v>
      </c>
      <c r="J405" s="218">
        <v>0.9</v>
      </c>
      <c r="K405" s="218">
        <v>1.6</v>
      </c>
      <c r="L405" s="215" t="s">
        <v>225</v>
      </c>
      <c r="M405" s="329">
        <f t="shared" ref="M405" si="16">K405*J405*I405</f>
        <v>2.8800000000000003</v>
      </c>
      <c r="N405" s="216" t="s">
        <v>211</v>
      </c>
      <c r="O405" s="327">
        <f t="shared" ref="O405" si="17">((F405*G405*H405)-M405)</f>
        <v>-2.8800000000000003</v>
      </c>
    </row>
    <row r="406" spans="2:15" ht="37" x14ac:dyDescent="0.3">
      <c r="B406" s="201"/>
      <c r="C406" s="201"/>
      <c r="D406" s="201"/>
      <c r="E406" s="318" t="s">
        <v>384</v>
      </c>
      <c r="F406" s="355"/>
      <c r="G406" s="356"/>
      <c r="H406" s="357"/>
      <c r="I406" s="215">
        <v>1</v>
      </c>
      <c r="J406" s="218">
        <f>2.4-0.9</f>
        <v>1.5</v>
      </c>
      <c r="K406" s="218">
        <v>0.5</v>
      </c>
      <c r="L406" s="215" t="s">
        <v>225</v>
      </c>
      <c r="M406" s="329">
        <f t="shared" ref="M406" si="18">K406*J406*I406</f>
        <v>0.75</v>
      </c>
      <c r="N406" s="216" t="s">
        <v>211</v>
      </c>
      <c r="O406" s="327">
        <f t="shared" ref="O406" si="19">((F406*G406*H406)-M406)</f>
        <v>-0.75</v>
      </c>
    </row>
    <row r="407" spans="2:15" ht="37" x14ac:dyDescent="0.3">
      <c r="B407" s="201"/>
      <c r="C407" s="201"/>
      <c r="D407" s="201"/>
      <c r="E407" s="318" t="s">
        <v>384</v>
      </c>
      <c r="F407" s="442"/>
      <c r="G407" s="218"/>
      <c r="H407" s="218"/>
      <c r="I407" s="215">
        <v>1</v>
      </c>
      <c r="J407" s="218">
        <f>2.4-0.9-0.8</f>
        <v>0.7</v>
      </c>
      <c r="K407" s="218">
        <v>0.5</v>
      </c>
      <c r="L407" s="215" t="s">
        <v>225</v>
      </c>
      <c r="M407" s="329">
        <f t="shared" ref="M407" si="20">K407*J407*I407</f>
        <v>0.35</v>
      </c>
      <c r="N407" s="216" t="s">
        <v>211</v>
      </c>
      <c r="O407" s="327">
        <f t="shared" ref="O407" si="21">((F407*G407*H407)-M407)</f>
        <v>-0.35</v>
      </c>
    </row>
    <row r="408" spans="2:15" ht="17.5" x14ac:dyDescent="0.35">
      <c r="B408" s="201"/>
      <c r="C408" s="201"/>
      <c r="D408" s="201"/>
      <c r="E408" s="201"/>
      <c r="F408" s="202"/>
      <c r="G408" s="204"/>
      <c r="H408" s="147"/>
      <c r="I408" s="147"/>
      <c r="J408" s="204"/>
      <c r="K408" s="204"/>
      <c r="L408" s="161"/>
      <c r="M408" s="161"/>
      <c r="N408" s="161"/>
      <c r="O408" s="161"/>
    </row>
    <row r="409" spans="2:15" ht="35" x14ac:dyDescent="0.35">
      <c r="B409" s="201"/>
      <c r="C409" s="201"/>
      <c r="D409" s="201"/>
      <c r="E409" s="217" t="s">
        <v>296</v>
      </c>
      <c r="F409" s="442" t="s">
        <v>208</v>
      </c>
      <c r="G409" s="319" t="s">
        <v>213</v>
      </c>
      <c r="H409" s="319" t="s">
        <v>279</v>
      </c>
      <c r="I409" s="319" t="s">
        <v>280</v>
      </c>
      <c r="J409" s="218" t="s">
        <v>210</v>
      </c>
      <c r="K409" s="218" t="s">
        <v>216</v>
      </c>
      <c r="L409" s="161"/>
      <c r="M409" s="161"/>
      <c r="N409" s="161"/>
      <c r="O409" s="161"/>
    </row>
    <row r="410" spans="2:15" ht="18.5" x14ac:dyDescent="0.35">
      <c r="B410" s="201"/>
      <c r="C410" s="201"/>
      <c r="D410" s="201"/>
      <c r="E410" s="318" t="s">
        <v>278</v>
      </c>
      <c r="F410" s="487">
        <v>1</v>
      </c>
      <c r="G410" s="198">
        <v>1.46</v>
      </c>
      <c r="H410" s="198">
        <v>3.29</v>
      </c>
      <c r="I410" s="198">
        <v>3.8</v>
      </c>
      <c r="J410" s="198" t="s">
        <v>281</v>
      </c>
      <c r="K410" s="358">
        <f>(((I410+H410)*G410)/2)*F410</f>
        <v>5.1757</v>
      </c>
      <c r="L410" s="161"/>
      <c r="M410" s="161"/>
      <c r="N410" s="161"/>
      <c r="O410" s="161"/>
    </row>
    <row r="411" spans="2:15" ht="17.5" x14ac:dyDescent="0.35">
      <c r="B411" s="201"/>
      <c r="C411" s="201"/>
      <c r="D411" s="201"/>
      <c r="E411" s="220"/>
      <c r="F411" s="221"/>
      <c r="G411" s="222"/>
      <c r="H411" s="222"/>
      <c r="I411" s="221"/>
      <c r="J411" s="223"/>
      <c r="K411" s="223"/>
      <c r="L411" s="161"/>
      <c r="M411" s="161"/>
      <c r="N411" s="161"/>
      <c r="O411" s="161"/>
    </row>
    <row r="412" spans="2:15" ht="17.5" x14ac:dyDescent="0.35">
      <c r="B412" s="201"/>
      <c r="C412" s="201"/>
      <c r="D412" s="201"/>
      <c r="E412" s="201"/>
      <c r="F412" s="202"/>
      <c r="G412" s="204"/>
      <c r="H412" s="147"/>
      <c r="I412" s="147"/>
      <c r="J412" s="204"/>
      <c r="K412" s="204"/>
      <c r="L412" s="161"/>
      <c r="M412" s="161"/>
      <c r="N412" s="161"/>
      <c r="O412" s="161"/>
    </row>
    <row r="413" spans="2:15" ht="36" x14ac:dyDescent="0.35">
      <c r="B413" s="205" t="s">
        <v>621</v>
      </c>
      <c r="C413" s="314">
        <v>88497</v>
      </c>
      <c r="D413" s="361" t="s">
        <v>183</v>
      </c>
      <c r="E413" s="205" t="s">
        <v>263</v>
      </c>
      <c r="F413" s="206" t="s">
        <v>182</v>
      </c>
      <c r="G413" s="326">
        <f>F414</f>
        <v>136.99</v>
      </c>
      <c r="H413" s="147"/>
      <c r="I413" s="147"/>
      <c r="J413" s="204"/>
      <c r="K413" s="204"/>
      <c r="L413" s="161"/>
      <c r="M413" s="161"/>
      <c r="N413" s="161"/>
      <c r="O413" s="161"/>
    </row>
    <row r="414" spans="2:15" ht="17.5" x14ac:dyDescent="0.35">
      <c r="B414" s="201"/>
      <c r="C414" s="201"/>
      <c r="D414" s="201"/>
      <c r="E414" s="198" t="s">
        <v>289</v>
      </c>
      <c r="F414" s="332">
        <f>G382</f>
        <v>136.99</v>
      </c>
      <c r="G414" s="204"/>
      <c r="H414" s="147"/>
      <c r="I414" s="147"/>
      <c r="J414" s="204"/>
      <c r="K414" s="204"/>
      <c r="L414" s="161"/>
      <c r="M414" s="161"/>
      <c r="N414" s="161"/>
      <c r="O414" s="161"/>
    </row>
    <row r="415" spans="2:15" ht="17.5" x14ac:dyDescent="0.35">
      <c r="B415" s="201"/>
      <c r="C415" s="201"/>
      <c r="D415" s="201"/>
      <c r="E415" s="201"/>
      <c r="F415" s="202"/>
      <c r="G415" s="204"/>
      <c r="H415" s="147"/>
      <c r="I415" s="147"/>
      <c r="J415" s="204"/>
      <c r="K415" s="204"/>
      <c r="L415" s="161"/>
      <c r="M415" s="161"/>
      <c r="N415" s="161"/>
      <c r="O415" s="161"/>
    </row>
    <row r="416" spans="2:15" ht="17.5" x14ac:dyDescent="0.35">
      <c r="B416" s="201"/>
      <c r="C416" s="201"/>
      <c r="D416" s="201"/>
      <c r="E416" s="201"/>
      <c r="F416" s="202"/>
      <c r="G416" s="204"/>
      <c r="H416" s="147"/>
      <c r="I416" s="147"/>
      <c r="J416" s="204"/>
      <c r="K416" s="204"/>
      <c r="L416" s="161"/>
      <c r="M416" s="161"/>
      <c r="N416" s="161"/>
      <c r="O416" s="161"/>
    </row>
    <row r="417" spans="2:15" ht="54" x14ac:dyDescent="0.35">
      <c r="B417" s="205" t="s">
        <v>622</v>
      </c>
      <c r="C417" s="314">
        <v>88489</v>
      </c>
      <c r="D417" s="361" t="s">
        <v>183</v>
      </c>
      <c r="E417" s="205" t="s">
        <v>233</v>
      </c>
      <c r="F417" s="206" t="s">
        <v>182</v>
      </c>
      <c r="G417" s="326">
        <f>F418</f>
        <v>136.99</v>
      </c>
      <c r="H417" s="147"/>
      <c r="I417" s="147"/>
      <c r="J417" s="204"/>
      <c r="K417" s="204"/>
      <c r="L417" s="161"/>
      <c r="M417" s="161"/>
      <c r="N417" s="161"/>
      <c r="O417" s="161"/>
    </row>
    <row r="418" spans="2:15" ht="17.5" x14ac:dyDescent="0.35">
      <c r="B418" s="201"/>
      <c r="C418" s="201"/>
      <c r="D418" s="201"/>
      <c r="E418" s="198" t="s">
        <v>289</v>
      </c>
      <c r="F418" s="332">
        <f>G382</f>
        <v>136.99</v>
      </c>
      <c r="G418" s="204"/>
      <c r="H418" s="147"/>
      <c r="I418" s="147"/>
      <c r="J418" s="204"/>
      <c r="K418" s="204"/>
      <c r="L418" s="161"/>
      <c r="M418" s="161"/>
      <c r="N418" s="161"/>
      <c r="O418" s="161"/>
    </row>
    <row r="419" spans="2:15" ht="17.5" x14ac:dyDescent="0.35">
      <c r="B419" s="201"/>
      <c r="C419" s="201"/>
      <c r="D419" s="201"/>
      <c r="E419" s="201"/>
      <c r="F419" s="202"/>
      <c r="G419" s="204"/>
      <c r="H419" s="147"/>
      <c r="I419" s="147"/>
      <c r="J419" s="204"/>
      <c r="K419" s="204"/>
      <c r="L419" s="161"/>
      <c r="M419" s="161"/>
      <c r="N419" s="161"/>
      <c r="O419" s="161"/>
    </row>
    <row r="420" spans="2:15" ht="17.5" x14ac:dyDescent="0.35">
      <c r="B420" s="201"/>
      <c r="C420" s="201"/>
      <c r="D420" s="201"/>
      <c r="E420" s="201"/>
      <c r="F420" s="202"/>
      <c r="G420" s="204"/>
      <c r="H420" s="147"/>
      <c r="I420" s="147"/>
      <c r="J420" s="204"/>
      <c r="K420" s="204"/>
      <c r="L420" s="161"/>
      <c r="M420" s="161"/>
      <c r="N420" s="161"/>
      <c r="O420" s="161"/>
    </row>
    <row r="421" spans="2:15" ht="36" x14ac:dyDescent="0.35">
      <c r="B421" s="205" t="s">
        <v>623</v>
      </c>
      <c r="C421" s="314">
        <v>88485</v>
      </c>
      <c r="D421" s="361" t="s">
        <v>183</v>
      </c>
      <c r="E421" s="205" t="s">
        <v>234</v>
      </c>
      <c r="F421" s="206" t="s">
        <v>182</v>
      </c>
      <c r="G421" s="333">
        <f>TRUNC((SUM(O424:O435)+(SUM(K438:K442))),2)</f>
        <v>84.95</v>
      </c>
      <c r="H421" s="147"/>
      <c r="I421" s="147"/>
      <c r="J421" s="204"/>
      <c r="K421" s="204"/>
      <c r="L421" s="161"/>
      <c r="M421" s="161"/>
      <c r="N421" s="161"/>
      <c r="O421" s="161"/>
    </row>
    <row r="422" spans="2:15" ht="18" x14ac:dyDescent="0.3">
      <c r="B422" s="207"/>
      <c r="C422" s="207"/>
      <c r="D422" s="207"/>
      <c r="E422" s="707" t="s">
        <v>270</v>
      </c>
      <c r="F422" s="693" t="s">
        <v>208</v>
      </c>
      <c r="G422" s="693" t="s">
        <v>213</v>
      </c>
      <c r="H422" s="693" t="s">
        <v>214</v>
      </c>
      <c r="I422" s="693" t="s">
        <v>286</v>
      </c>
      <c r="J422" s="693"/>
      <c r="K422" s="693"/>
      <c r="L422" s="693"/>
      <c r="M422" s="693"/>
      <c r="N422" s="694" t="s">
        <v>210</v>
      </c>
      <c r="O422" s="694" t="s">
        <v>216</v>
      </c>
    </row>
    <row r="423" spans="2:15" ht="35" x14ac:dyDescent="0.3">
      <c r="B423" s="207"/>
      <c r="C423" s="207"/>
      <c r="D423" s="207"/>
      <c r="E423" s="707"/>
      <c r="F423" s="693"/>
      <c r="G423" s="693"/>
      <c r="H423" s="693"/>
      <c r="I423" s="215" t="s">
        <v>219</v>
      </c>
      <c r="J423" s="319" t="s">
        <v>224</v>
      </c>
      <c r="K423" s="319" t="s">
        <v>220</v>
      </c>
      <c r="L423" s="215" t="s">
        <v>210</v>
      </c>
      <c r="M423" s="215" t="s">
        <v>221</v>
      </c>
      <c r="N423" s="694"/>
      <c r="O423" s="694"/>
    </row>
    <row r="424" spans="2:15" ht="18.5" x14ac:dyDescent="0.3">
      <c r="B424" s="207"/>
      <c r="C424" s="207"/>
      <c r="D424" s="207"/>
      <c r="E424" s="318" t="s">
        <v>287</v>
      </c>
      <c r="F424" s="442">
        <v>1</v>
      </c>
      <c r="G424" s="319">
        <v>1.1000000000000001</v>
      </c>
      <c r="H424" s="319">
        <v>4.09</v>
      </c>
      <c r="I424" s="215">
        <v>1</v>
      </c>
      <c r="J424" s="319">
        <v>1.1000000000000001</v>
      </c>
      <c r="K424" s="319">
        <v>2.6</v>
      </c>
      <c r="L424" s="215" t="s">
        <v>225</v>
      </c>
      <c r="M424" s="353">
        <f t="shared" ref="M424:M434" si="22">K424*J424*I424</f>
        <v>2.8600000000000003</v>
      </c>
      <c r="N424" s="216" t="s">
        <v>211</v>
      </c>
      <c r="O424" s="347">
        <f t="shared" ref="O424:O434" si="23">((F424*G424*H424)-M424)</f>
        <v>1.6390000000000002</v>
      </c>
    </row>
    <row r="425" spans="2:15" ht="18.5" x14ac:dyDescent="0.3">
      <c r="B425" s="207"/>
      <c r="C425" s="207"/>
      <c r="D425" s="207"/>
      <c r="E425" s="318" t="s">
        <v>287</v>
      </c>
      <c r="F425" s="442">
        <v>1</v>
      </c>
      <c r="G425" s="319">
        <v>1.1000000000000001</v>
      </c>
      <c r="H425" s="319">
        <v>2.8</v>
      </c>
      <c r="I425" s="215">
        <v>1</v>
      </c>
      <c r="J425" s="319">
        <v>1.2</v>
      </c>
      <c r="K425" s="319">
        <v>2.6</v>
      </c>
      <c r="L425" s="215" t="s">
        <v>225</v>
      </c>
      <c r="M425" s="329">
        <f t="shared" si="22"/>
        <v>3.12</v>
      </c>
      <c r="N425" s="216" t="s">
        <v>211</v>
      </c>
      <c r="O425" s="327">
        <f t="shared" si="23"/>
        <v>-4.0000000000000036E-2</v>
      </c>
    </row>
    <row r="426" spans="2:15" ht="18.5" x14ac:dyDescent="0.3">
      <c r="B426" s="207"/>
      <c r="C426" s="207"/>
      <c r="D426" s="207"/>
      <c r="E426" s="318" t="s">
        <v>287</v>
      </c>
      <c r="F426" s="442">
        <v>1</v>
      </c>
      <c r="G426" s="319">
        <v>1.1000000000000001</v>
      </c>
      <c r="H426" s="319">
        <v>2.8</v>
      </c>
      <c r="I426" s="215">
        <v>1</v>
      </c>
      <c r="J426" s="319">
        <v>0.8</v>
      </c>
      <c r="K426" s="319">
        <v>2.1</v>
      </c>
      <c r="L426" s="215" t="s">
        <v>225</v>
      </c>
      <c r="M426" s="329">
        <f t="shared" si="22"/>
        <v>1.6800000000000002</v>
      </c>
      <c r="N426" s="216" t="s">
        <v>211</v>
      </c>
      <c r="O426" s="327">
        <f t="shared" si="23"/>
        <v>1.4</v>
      </c>
    </row>
    <row r="427" spans="2:15" ht="26.5" customHeight="1" x14ac:dyDescent="0.3">
      <c r="B427" s="207"/>
      <c r="C427" s="207"/>
      <c r="D427" s="207"/>
      <c r="E427" s="318" t="s">
        <v>368</v>
      </c>
      <c r="F427" s="349"/>
      <c r="G427" s="337"/>
      <c r="H427" s="350"/>
      <c r="I427" s="215">
        <v>1</v>
      </c>
      <c r="J427" s="319">
        <v>0.6</v>
      </c>
      <c r="K427" s="319">
        <v>2.6</v>
      </c>
      <c r="L427" s="215" t="s">
        <v>225</v>
      </c>
      <c r="M427" s="329">
        <f t="shared" ref="M427" si="24">K427*J427*I427</f>
        <v>1.56</v>
      </c>
      <c r="N427" s="216" t="s">
        <v>211</v>
      </c>
      <c r="O427" s="327">
        <f t="shared" ref="O427" si="25">((F427*G427*H427)-M427)</f>
        <v>-1.56</v>
      </c>
    </row>
    <row r="428" spans="2:15" ht="18.5" x14ac:dyDescent="0.3">
      <c r="B428" s="207"/>
      <c r="C428" s="207"/>
      <c r="D428" s="207"/>
      <c r="E428" s="318" t="s">
        <v>365</v>
      </c>
      <c r="F428" s="442">
        <v>1</v>
      </c>
      <c r="G428" s="319">
        <v>5.9</v>
      </c>
      <c r="H428" s="319">
        <v>3.02</v>
      </c>
      <c r="I428" s="215">
        <v>1</v>
      </c>
      <c r="J428" s="319">
        <v>1.5</v>
      </c>
      <c r="K428" s="319">
        <v>1</v>
      </c>
      <c r="L428" s="215" t="s">
        <v>225</v>
      </c>
      <c r="M428" s="329">
        <f t="shared" si="22"/>
        <v>1.5</v>
      </c>
      <c r="N428" s="216" t="s">
        <v>211</v>
      </c>
      <c r="O428" s="327">
        <f t="shared" si="23"/>
        <v>16.318000000000001</v>
      </c>
    </row>
    <row r="429" spans="2:15" ht="18.5" x14ac:dyDescent="0.3">
      <c r="B429" s="207"/>
      <c r="C429" s="207"/>
      <c r="D429" s="207"/>
      <c r="E429" s="318" t="s">
        <v>295</v>
      </c>
      <c r="F429" s="442">
        <v>1</v>
      </c>
      <c r="G429" s="319">
        <v>1.22</v>
      </c>
      <c r="H429" s="319">
        <v>4.3600000000000003</v>
      </c>
      <c r="I429" s="354"/>
      <c r="J429" s="337"/>
      <c r="K429" s="350"/>
      <c r="L429" s="215" t="s">
        <v>225</v>
      </c>
      <c r="M429" s="329">
        <f t="shared" si="22"/>
        <v>0</v>
      </c>
      <c r="N429" s="216" t="s">
        <v>211</v>
      </c>
      <c r="O429" s="327">
        <f t="shared" si="23"/>
        <v>5.3192000000000004</v>
      </c>
    </row>
    <row r="430" spans="2:15" ht="18.5" x14ac:dyDescent="0.3">
      <c r="B430" s="207"/>
      <c r="C430" s="207"/>
      <c r="D430" s="207"/>
      <c r="E430" s="318" t="s">
        <v>290</v>
      </c>
      <c r="F430" s="442">
        <v>1</v>
      </c>
      <c r="G430" s="319">
        <v>5.82</v>
      </c>
      <c r="H430" s="319">
        <v>3.22</v>
      </c>
      <c r="I430" s="215">
        <v>1</v>
      </c>
      <c r="J430" s="319">
        <v>1.2</v>
      </c>
      <c r="K430" s="319">
        <v>1</v>
      </c>
      <c r="L430" s="215" t="s">
        <v>225</v>
      </c>
      <c r="M430" s="329">
        <f t="shared" si="22"/>
        <v>1.2</v>
      </c>
      <c r="N430" s="216" t="s">
        <v>211</v>
      </c>
      <c r="O430" s="327">
        <f t="shared" si="23"/>
        <v>17.540400000000002</v>
      </c>
    </row>
    <row r="431" spans="2:15" ht="18.5" x14ac:dyDescent="0.3">
      <c r="B431" s="207"/>
      <c r="C431" s="207"/>
      <c r="D431" s="207"/>
      <c r="E431" s="318" t="s">
        <v>394</v>
      </c>
      <c r="F431" s="355"/>
      <c r="G431" s="227"/>
      <c r="H431" s="352"/>
      <c r="I431" s="215">
        <v>1</v>
      </c>
      <c r="J431" s="319">
        <v>0.6</v>
      </c>
      <c r="K431" s="319">
        <v>0.4</v>
      </c>
      <c r="L431" s="215" t="s">
        <v>225</v>
      </c>
      <c r="M431" s="329">
        <f t="shared" si="22"/>
        <v>0.24</v>
      </c>
      <c r="N431" s="216" t="s">
        <v>211</v>
      </c>
      <c r="O431" s="327">
        <f t="shared" si="23"/>
        <v>-0.24</v>
      </c>
    </row>
    <row r="432" spans="2:15" ht="37" x14ac:dyDescent="0.3">
      <c r="B432" s="207"/>
      <c r="C432" s="207"/>
      <c r="D432" s="207"/>
      <c r="E432" s="382" t="s">
        <v>291</v>
      </c>
      <c r="F432" s="355"/>
      <c r="G432" s="227"/>
      <c r="H432" s="352"/>
      <c r="I432" s="215">
        <v>2</v>
      </c>
      <c r="J432" s="383">
        <v>1.5</v>
      </c>
      <c r="K432" s="383">
        <v>1</v>
      </c>
      <c r="L432" s="215" t="s">
        <v>225</v>
      </c>
      <c r="M432" s="329">
        <f t="shared" ref="M432" si="26">K432*J432*I432</f>
        <v>3</v>
      </c>
      <c r="N432" s="216" t="s">
        <v>211</v>
      </c>
      <c r="O432" s="327">
        <f t="shared" ref="O432" si="27">((F432*G432*H432)-M432)</f>
        <v>-3</v>
      </c>
    </row>
    <row r="433" spans="2:15" ht="18.5" x14ac:dyDescent="0.3">
      <c r="B433" s="207"/>
      <c r="C433" s="207"/>
      <c r="D433" s="207"/>
      <c r="E433" s="318" t="s">
        <v>366</v>
      </c>
      <c r="F433" s="442"/>
      <c r="G433" s="319"/>
      <c r="H433" s="319"/>
      <c r="I433" s="215">
        <v>1</v>
      </c>
      <c r="J433" s="319">
        <v>0.6</v>
      </c>
      <c r="K433" s="319">
        <v>0.6</v>
      </c>
      <c r="L433" s="215" t="s">
        <v>225</v>
      </c>
      <c r="M433" s="329">
        <f t="shared" si="22"/>
        <v>0.36</v>
      </c>
      <c r="N433" s="216" t="s">
        <v>211</v>
      </c>
      <c r="O433" s="327">
        <f t="shared" si="23"/>
        <v>-0.36</v>
      </c>
    </row>
    <row r="434" spans="2:15" ht="18.5" x14ac:dyDescent="0.3">
      <c r="B434" s="207"/>
      <c r="C434" s="207"/>
      <c r="D434" s="207"/>
      <c r="E434" s="318" t="s">
        <v>393</v>
      </c>
      <c r="F434" s="442">
        <v>2</v>
      </c>
      <c r="G434" s="218">
        <v>0.15</v>
      </c>
      <c r="H434" s="218">
        <v>3.29</v>
      </c>
      <c r="I434" s="215"/>
      <c r="J434" s="319"/>
      <c r="K434" s="319"/>
      <c r="L434" s="215" t="s">
        <v>225</v>
      </c>
      <c r="M434" s="329">
        <f t="shared" si="22"/>
        <v>0</v>
      </c>
      <c r="N434" s="216" t="s">
        <v>211</v>
      </c>
      <c r="O434" s="327">
        <f t="shared" si="23"/>
        <v>0.98699999999999999</v>
      </c>
    </row>
    <row r="435" spans="2:15" ht="18.5" x14ac:dyDescent="0.3">
      <c r="B435" s="207"/>
      <c r="C435" s="207"/>
      <c r="D435" s="207"/>
      <c r="E435" s="382" t="s">
        <v>393</v>
      </c>
      <c r="F435" s="442">
        <v>2</v>
      </c>
      <c r="G435" s="218">
        <v>0.25</v>
      </c>
      <c r="H435" s="218">
        <v>3.29</v>
      </c>
      <c r="I435" s="215"/>
      <c r="J435" s="383"/>
      <c r="K435" s="383"/>
      <c r="L435" s="215" t="s">
        <v>225</v>
      </c>
      <c r="M435" s="329">
        <f t="shared" ref="M435" si="28">K435*J435*I435</f>
        <v>0</v>
      </c>
      <c r="N435" s="216" t="s">
        <v>211</v>
      </c>
      <c r="O435" s="327">
        <f t="shared" ref="O435" si="29">((F435*G435*H435)-M435)</f>
        <v>1.645</v>
      </c>
    </row>
    <row r="436" spans="2:15" ht="18" x14ac:dyDescent="0.35">
      <c r="B436" s="207"/>
      <c r="C436" s="207"/>
      <c r="D436" s="207"/>
      <c r="E436" s="207"/>
      <c r="F436" s="211"/>
      <c r="G436" s="208"/>
      <c r="H436" s="147"/>
      <c r="I436" s="147"/>
      <c r="J436" s="204"/>
      <c r="K436" s="204"/>
      <c r="L436" s="161"/>
      <c r="M436" s="161"/>
      <c r="N436" s="161"/>
      <c r="O436" s="161"/>
    </row>
    <row r="437" spans="2:15" ht="35" x14ac:dyDescent="0.35">
      <c r="B437" s="207"/>
      <c r="C437" s="207"/>
      <c r="D437" s="207"/>
      <c r="E437" s="217" t="s">
        <v>296</v>
      </c>
      <c r="F437" s="442" t="s">
        <v>208</v>
      </c>
      <c r="G437" s="319" t="s">
        <v>213</v>
      </c>
      <c r="H437" s="319" t="s">
        <v>279</v>
      </c>
      <c r="I437" s="319" t="s">
        <v>280</v>
      </c>
      <c r="J437" s="218" t="s">
        <v>210</v>
      </c>
      <c r="K437" s="218" t="s">
        <v>216</v>
      </c>
      <c r="L437" s="161"/>
      <c r="M437" s="161"/>
      <c r="N437" s="161"/>
      <c r="O437" s="161"/>
    </row>
    <row r="438" spans="2:15" ht="18" x14ac:dyDescent="0.35">
      <c r="B438" s="207"/>
      <c r="C438" s="207"/>
      <c r="D438" s="207"/>
      <c r="E438" s="217" t="s">
        <v>292</v>
      </c>
      <c r="F438" s="442">
        <v>1</v>
      </c>
      <c r="G438" s="219">
        <v>3.14</v>
      </c>
      <c r="H438" s="219">
        <v>3.02</v>
      </c>
      <c r="I438" s="319">
        <v>4.08</v>
      </c>
      <c r="J438" s="218" t="s">
        <v>281</v>
      </c>
      <c r="K438" s="359">
        <f>(((I438+H438)*G438)/2)*F438</f>
        <v>11.147</v>
      </c>
      <c r="L438" s="161"/>
      <c r="M438" s="161"/>
      <c r="N438" s="161"/>
      <c r="O438" s="161"/>
    </row>
    <row r="439" spans="2:15" ht="18" x14ac:dyDescent="0.35">
      <c r="B439" s="207"/>
      <c r="C439" s="207"/>
      <c r="D439" s="207"/>
      <c r="E439" s="217" t="s">
        <v>367</v>
      </c>
      <c r="F439" s="442">
        <v>1</v>
      </c>
      <c r="G439" s="219">
        <v>0.7</v>
      </c>
      <c r="H439" s="219">
        <v>4.08</v>
      </c>
      <c r="I439" s="319">
        <v>4.33</v>
      </c>
      <c r="J439" s="218" t="s">
        <v>281</v>
      </c>
      <c r="K439" s="330">
        <f>(((I439+H439)*G439)/2)*F439</f>
        <v>2.9434999999999998</v>
      </c>
      <c r="L439" s="161"/>
      <c r="M439" s="161"/>
      <c r="N439" s="161"/>
      <c r="O439" s="161"/>
    </row>
    <row r="440" spans="2:15" ht="18" x14ac:dyDescent="0.35">
      <c r="B440" s="207"/>
      <c r="C440" s="207"/>
      <c r="D440" s="207"/>
      <c r="E440" s="217" t="s">
        <v>293</v>
      </c>
      <c r="F440" s="442">
        <v>1</v>
      </c>
      <c r="G440" s="219">
        <v>2.98</v>
      </c>
      <c r="H440" s="219">
        <v>3.29</v>
      </c>
      <c r="I440" s="383">
        <v>4.33</v>
      </c>
      <c r="J440" s="218" t="s">
        <v>281</v>
      </c>
      <c r="K440" s="330">
        <f>(((I440+H440)*G440)/2)*F440</f>
        <v>11.3538</v>
      </c>
      <c r="L440" s="161"/>
      <c r="M440" s="161"/>
      <c r="N440" s="161"/>
      <c r="O440" s="161"/>
    </row>
    <row r="441" spans="2:15" ht="18" x14ac:dyDescent="0.35">
      <c r="B441" s="207"/>
      <c r="C441" s="207"/>
      <c r="D441" s="207"/>
      <c r="E441" s="217" t="s">
        <v>294</v>
      </c>
      <c r="F441" s="442">
        <v>1</v>
      </c>
      <c r="G441" s="219">
        <v>3.64</v>
      </c>
      <c r="H441" s="219">
        <v>3.02</v>
      </c>
      <c r="I441" s="319">
        <v>4.29</v>
      </c>
      <c r="J441" s="218" t="s">
        <v>281</v>
      </c>
      <c r="K441" s="330">
        <f>(((I441+H441)*G441)/2)*F441</f>
        <v>13.304200000000002</v>
      </c>
      <c r="L441" s="161"/>
      <c r="M441" s="161"/>
      <c r="N441" s="161"/>
      <c r="O441" s="161"/>
    </row>
    <row r="442" spans="2:15" ht="18" x14ac:dyDescent="0.35">
      <c r="B442" s="207"/>
      <c r="C442" s="207"/>
      <c r="D442" s="207"/>
      <c r="E442" s="217" t="s">
        <v>377</v>
      </c>
      <c r="F442" s="442">
        <v>1</v>
      </c>
      <c r="G442" s="219">
        <v>1.62</v>
      </c>
      <c r="H442" s="219">
        <v>3.8</v>
      </c>
      <c r="I442" s="383">
        <v>4.29</v>
      </c>
      <c r="J442" s="218" t="s">
        <v>281</v>
      </c>
      <c r="K442" s="330">
        <f>(((I442+H442)*G442)/2)*F442</f>
        <v>6.5529000000000002</v>
      </c>
      <c r="L442" s="320"/>
      <c r="M442" s="320"/>
      <c r="N442" s="320"/>
      <c r="O442" s="320"/>
    </row>
    <row r="443" spans="2:15" ht="17.5" x14ac:dyDescent="0.35">
      <c r="B443" s="201"/>
      <c r="C443" s="201"/>
      <c r="D443" s="201"/>
      <c r="E443" s="201"/>
      <c r="F443" s="202"/>
      <c r="G443" s="204"/>
      <c r="H443" s="147"/>
      <c r="I443" s="147"/>
      <c r="J443" s="204"/>
      <c r="K443" s="204"/>
      <c r="L443" s="161"/>
      <c r="M443" s="161"/>
      <c r="N443" s="161"/>
      <c r="O443" s="161"/>
    </row>
    <row r="444" spans="2:15" ht="36" x14ac:dyDescent="0.35">
      <c r="B444" s="205" t="s">
        <v>624</v>
      </c>
      <c r="C444" s="314">
        <v>95305</v>
      </c>
      <c r="D444" s="361" t="s">
        <v>183</v>
      </c>
      <c r="E444" s="205" t="s">
        <v>297</v>
      </c>
      <c r="F444" s="206" t="s">
        <v>182</v>
      </c>
      <c r="G444" s="326">
        <f>F445</f>
        <v>84.95</v>
      </c>
      <c r="H444" s="147"/>
      <c r="I444" s="147"/>
      <c r="J444" s="204"/>
      <c r="K444" s="204"/>
      <c r="L444" s="161"/>
      <c r="M444" s="161"/>
      <c r="N444" s="161"/>
      <c r="O444" s="161"/>
    </row>
    <row r="445" spans="2:15" ht="18" x14ac:dyDescent="0.35">
      <c r="B445" s="207"/>
      <c r="C445" s="207"/>
      <c r="D445" s="207"/>
      <c r="E445" s="198" t="s">
        <v>226</v>
      </c>
      <c r="F445" s="332">
        <f>G421</f>
        <v>84.95</v>
      </c>
      <c r="G445" s="221"/>
      <c r="H445" s="226"/>
      <c r="I445" s="226"/>
      <c r="J445" s="204"/>
      <c r="K445" s="204"/>
      <c r="L445" s="161"/>
      <c r="M445" s="161"/>
      <c r="N445" s="161"/>
      <c r="O445" s="161"/>
    </row>
    <row r="446" spans="2:15" ht="18" x14ac:dyDescent="0.35">
      <c r="B446" s="207"/>
      <c r="C446" s="207"/>
      <c r="D446" s="207"/>
      <c r="E446" s="220"/>
      <c r="F446" s="221"/>
      <c r="G446" s="222"/>
      <c r="H446" s="204"/>
      <c r="I446" s="226"/>
      <c r="J446" s="204"/>
      <c r="K446" s="204"/>
      <c r="L446" s="161"/>
      <c r="M446" s="161"/>
      <c r="N446" s="161"/>
      <c r="O446" s="161"/>
    </row>
    <row r="447" spans="2:15" ht="36" x14ac:dyDescent="0.35">
      <c r="B447" s="205" t="s">
        <v>625</v>
      </c>
      <c r="C447" s="314">
        <v>88484</v>
      </c>
      <c r="D447" s="361" t="s">
        <v>183</v>
      </c>
      <c r="E447" s="205" t="s">
        <v>203</v>
      </c>
      <c r="F447" s="206" t="s">
        <v>182</v>
      </c>
      <c r="G447" s="333">
        <f>TRUNC(SUM(I449:I454),2)</f>
        <v>40.020000000000003</v>
      </c>
      <c r="H447" s="147"/>
      <c r="I447" s="147"/>
      <c r="J447" s="204"/>
      <c r="K447" s="204"/>
      <c r="L447" s="161"/>
      <c r="M447" s="161"/>
      <c r="N447" s="161"/>
      <c r="O447" s="161"/>
    </row>
    <row r="448" spans="2:15" ht="37" x14ac:dyDescent="0.35">
      <c r="B448" s="207"/>
      <c r="C448" s="207"/>
      <c r="D448" s="207"/>
      <c r="E448" s="362" t="s">
        <v>274</v>
      </c>
      <c r="F448" s="442" t="s">
        <v>208</v>
      </c>
      <c r="G448" s="319" t="s">
        <v>215</v>
      </c>
      <c r="H448" s="317" t="s">
        <v>210</v>
      </c>
      <c r="I448" s="317" t="s">
        <v>216</v>
      </c>
      <c r="J448" s="204"/>
      <c r="K448" s="204"/>
      <c r="L448" s="161"/>
      <c r="M448" s="161"/>
      <c r="N448" s="161"/>
      <c r="O448" s="161"/>
    </row>
    <row r="449" spans="2:15" ht="18" x14ac:dyDescent="0.35">
      <c r="B449" s="207"/>
      <c r="C449" s="207"/>
      <c r="D449" s="207"/>
      <c r="E449" s="217" t="s">
        <v>273</v>
      </c>
      <c r="F449" s="442">
        <v>1</v>
      </c>
      <c r="G449" s="219">
        <v>3.41</v>
      </c>
      <c r="H449" s="215" t="s">
        <v>209</v>
      </c>
      <c r="I449" s="360">
        <f t="shared" ref="I449:I454" si="30">F449*G449</f>
        <v>3.41</v>
      </c>
      <c r="J449" s="204"/>
      <c r="K449" s="204"/>
      <c r="L449" s="161"/>
      <c r="M449" s="161"/>
      <c r="N449" s="161"/>
      <c r="O449" s="161"/>
    </row>
    <row r="450" spans="2:15" ht="18" x14ac:dyDescent="0.35">
      <c r="B450" s="207"/>
      <c r="C450" s="207"/>
      <c r="D450" s="207"/>
      <c r="E450" s="217" t="s">
        <v>212</v>
      </c>
      <c r="F450" s="442">
        <v>1</v>
      </c>
      <c r="G450" s="219">
        <v>3.41</v>
      </c>
      <c r="H450" s="215" t="s">
        <v>209</v>
      </c>
      <c r="I450" s="331">
        <f t="shared" si="30"/>
        <v>3.41</v>
      </c>
      <c r="J450" s="204"/>
      <c r="K450" s="204"/>
      <c r="L450" s="161"/>
      <c r="M450" s="161"/>
      <c r="N450" s="161"/>
      <c r="O450" s="161"/>
    </row>
    <row r="451" spans="2:15" ht="18" x14ac:dyDescent="0.35">
      <c r="B451" s="207"/>
      <c r="C451" s="207"/>
      <c r="D451" s="207"/>
      <c r="E451" s="217" t="s">
        <v>269</v>
      </c>
      <c r="F451" s="442">
        <v>1</v>
      </c>
      <c r="G451" s="219">
        <v>0.72</v>
      </c>
      <c r="H451" s="215" t="s">
        <v>209</v>
      </c>
      <c r="I451" s="331">
        <f t="shared" si="30"/>
        <v>0.72</v>
      </c>
      <c r="J451" s="204"/>
      <c r="K451" s="204"/>
      <c r="L451" s="161"/>
      <c r="M451" s="161"/>
      <c r="N451" s="161"/>
      <c r="O451" s="161"/>
    </row>
    <row r="452" spans="2:15" ht="18" x14ac:dyDescent="0.35">
      <c r="B452" s="207"/>
      <c r="C452" s="207"/>
      <c r="D452" s="207"/>
      <c r="E452" s="217" t="s">
        <v>275</v>
      </c>
      <c r="F452" s="442">
        <v>1</v>
      </c>
      <c r="G452" s="219">
        <v>8.85</v>
      </c>
      <c r="H452" s="215" t="s">
        <v>209</v>
      </c>
      <c r="I452" s="331">
        <f t="shared" si="30"/>
        <v>8.85</v>
      </c>
      <c r="J452" s="204"/>
      <c r="K452" s="204"/>
      <c r="L452" s="161"/>
      <c r="M452" s="161"/>
      <c r="N452" s="161"/>
      <c r="O452" s="161"/>
    </row>
    <row r="453" spans="2:15" ht="18" x14ac:dyDescent="0.35">
      <c r="B453" s="207"/>
      <c r="C453" s="207"/>
      <c r="D453" s="207"/>
      <c r="E453" s="217" t="s">
        <v>276</v>
      </c>
      <c r="F453" s="442">
        <v>1</v>
      </c>
      <c r="G453" s="219">
        <v>7.44</v>
      </c>
      <c r="H453" s="215" t="s">
        <v>209</v>
      </c>
      <c r="I453" s="331">
        <f t="shared" si="30"/>
        <v>7.44</v>
      </c>
      <c r="J453" s="204"/>
      <c r="K453" s="204"/>
      <c r="L453" s="161"/>
      <c r="M453" s="161"/>
      <c r="N453" s="161"/>
      <c r="O453" s="161"/>
    </row>
    <row r="454" spans="2:15" ht="18" x14ac:dyDescent="0.35">
      <c r="B454" s="207"/>
      <c r="C454" s="207"/>
      <c r="D454" s="207"/>
      <c r="E454" s="217" t="s">
        <v>277</v>
      </c>
      <c r="F454" s="442">
        <v>1</v>
      </c>
      <c r="G454" s="219">
        <v>16.190000000000001</v>
      </c>
      <c r="H454" s="215" t="s">
        <v>209</v>
      </c>
      <c r="I454" s="331">
        <f t="shared" si="30"/>
        <v>16.190000000000001</v>
      </c>
      <c r="J454" s="204"/>
      <c r="K454" s="204"/>
      <c r="L454" s="161"/>
      <c r="M454" s="161"/>
      <c r="N454" s="161"/>
      <c r="O454" s="161"/>
    </row>
    <row r="455" spans="2:15" ht="18" x14ac:dyDescent="0.35">
      <c r="B455" s="207"/>
      <c r="C455" s="207"/>
      <c r="D455" s="207"/>
      <c r="E455" s="220"/>
      <c r="F455" s="221"/>
      <c r="G455" s="222"/>
      <c r="H455" s="204"/>
      <c r="I455" s="226"/>
      <c r="J455" s="204"/>
      <c r="K455" s="204"/>
      <c r="L455" s="161"/>
      <c r="M455" s="161"/>
      <c r="N455" s="161"/>
      <c r="O455" s="161"/>
    </row>
    <row r="456" spans="2:15" ht="17.5" x14ac:dyDescent="0.35">
      <c r="B456" s="201"/>
      <c r="C456" s="201"/>
      <c r="D456" s="201"/>
      <c r="E456" s="201"/>
      <c r="F456" s="202"/>
      <c r="G456" s="204"/>
      <c r="H456" s="147"/>
      <c r="I456" s="147"/>
      <c r="J456" s="204"/>
      <c r="K456" s="204"/>
      <c r="L456" s="161"/>
      <c r="M456" s="161"/>
      <c r="N456" s="161"/>
      <c r="O456" s="161"/>
    </row>
    <row r="457" spans="2:15" ht="36" x14ac:dyDescent="0.35">
      <c r="B457" s="205" t="s">
        <v>626</v>
      </c>
      <c r="C457" s="314">
        <v>95306</v>
      </c>
      <c r="D457" s="361" t="s">
        <v>183</v>
      </c>
      <c r="E457" s="205" t="s">
        <v>298</v>
      </c>
      <c r="F457" s="206" t="s">
        <v>182</v>
      </c>
      <c r="G457" s="326">
        <f>F458</f>
        <v>40.020000000000003</v>
      </c>
      <c r="H457" s="147"/>
      <c r="I457" s="147"/>
      <c r="J457" s="204"/>
      <c r="K457" s="204"/>
      <c r="L457" s="161"/>
      <c r="M457" s="161"/>
      <c r="N457" s="161"/>
      <c r="O457" s="161"/>
    </row>
    <row r="458" spans="2:15" ht="17.5" x14ac:dyDescent="0.35">
      <c r="B458" s="201"/>
      <c r="C458" s="201"/>
      <c r="D458" s="201"/>
      <c r="E458" s="198" t="s">
        <v>299</v>
      </c>
      <c r="F458" s="332">
        <f>G447</f>
        <v>40.020000000000003</v>
      </c>
      <c r="G458" s="204"/>
      <c r="H458" s="147"/>
      <c r="I458" s="147"/>
      <c r="J458" s="204"/>
      <c r="K458" s="204"/>
      <c r="L458" s="161"/>
      <c r="M458" s="161"/>
      <c r="N458" s="161"/>
      <c r="O458" s="161"/>
    </row>
    <row r="459" spans="2:15" ht="17.5" x14ac:dyDescent="0.35">
      <c r="B459" s="201"/>
      <c r="C459" s="201"/>
      <c r="D459" s="201"/>
      <c r="E459" s="201"/>
      <c r="F459" s="202"/>
      <c r="G459" s="204"/>
      <c r="H459" s="147"/>
      <c r="I459" s="147"/>
      <c r="J459" s="204"/>
      <c r="K459" s="204"/>
      <c r="L459" s="161"/>
      <c r="M459" s="161"/>
      <c r="N459" s="161"/>
      <c r="O459" s="161"/>
    </row>
    <row r="460" spans="2:15" ht="72" x14ac:dyDescent="0.35">
      <c r="B460" s="205" t="s">
        <v>627</v>
      </c>
      <c r="C460" s="314">
        <v>100757</v>
      </c>
      <c r="D460" s="361" t="s">
        <v>183</v>
      </c>
      <c r="E460" s="205" t="s">
        <v>339</v>
      </c>
      <c r="F460" s="206" t="s">
        <v>182</v>
      </c>
      <c r="G460" s="333">
        <f>TRUNC(SUM(J462:J465),2)</f>
        <v>28.56</v>
      </c>
      <c r="H460" s="147"/>
      <c r="I460" s="147"/>
      <c r="J460" s="204"/>
      <c r="K460" s="204"/>
      <c r="L460" s="161"/>
      <c r="M460" s="161"/>
      <c r="N460" s="161"/>
      <c r="O460" s="161"/>
    </row>
    <row r="461" spans="2:15" ht="55.5" x14ac:dyDescent="0.35">
      <c r="B461" s="207"/>
      <c r="C461" s="207"/>
      <c r="D461" s="207"/>
      <c r="E461" s="318" t="s">
        <v>271</v>
      </c>
      <c r="F461" s="210" t="s">
        <v>208</v>
      </c>
      <c r="G461" s="210" t="s">
        <v>213</v>
      </c>
      <c r="H461" s="228" t="s">
        <v>300</v>
      </c>
      <c r="I461" s="229" t="s">
        <v>207</v>
      </c>
      <c r="J461" s="218" t="s">
        <v>217</v>
      </c>
      <c r="K461" s="204"/>
      <c r="L461" s="161"/>
      <c r="M461" s="161"/>
      <c r="N461" s="161"/>
      <c r="O461" s="161"/>
    </row>
    <row r="462" spans="2:15" ht="18" x14ac:dyDescent="0.35">
      <c r="B462" s="207"/>
      <c r="C462" s="207"/>
      <c r="D462" s="207"/>
      <c r="E462" s="209" t="s">
        <v>222</v>
      </c>
      <c r="F462" s="210">
        <v>5</v>
      </c>
      <c r="G462" s="219">
        <v>0.8</v>
      </c>
      <c r="H462" s="215">
        <v>2.1</v>
      </c>
      <c r="I462" s="216" t="s">
        <v>301</v>
      </c>
      <c r="J462" s="359">
        <f>F462*(G462*H462*2)</f>
        <v>16.8</v>
      </c>
      <c r="K462" s="204"/>
      <c r="L462" s="161"/>
      <c r="M462" s="161"/>
      <c r="N462" s="161"/>
      <c r="O462" s="161"/>
    </row>
    <row r="463" spans="2:15" ht="18" x14ac:dyDescent="0.35">
      <c r="B463" s="207"/>
      <c r="C463" s="207"/>
      <c r="D463" s="207"/>
      <c r="E463" s="209" t="s">
        <v>223</v>
      </c>
      <c r="F463" s="210">
        <v>1</v>
      </c>
      <c r="G463" s="219">
        <v>0.6</v>
      </c>
      <c r="H463" s="215">
        <v>0.6</v>
      </c>
      <c r="I463" s="216" t="s">
        <v>340</v>
      </c>
      <c r="J463" s="330">
        <f>F463*(G463*H463)</f>
        <v>0.36</v>
      </c>
      <c r="K463" s="204"/>
      <c r="L463" s="161"/>
      <c r="M463" s="161"/>
      <c r="N463" s="161"/>
      <c r="O463" s="161"/>
    </row>
    <row r="464" spans="2:15" ht="18" x14ac:dyDescent="0.35">
      <c r="B464" s="207"/>
      <c r="C464" s="207"/>
      <c r="D464" s="207"/>
      <c r="E464" s="209" t="s">
        <v>494</v>
      </c>
      <c r="F464" s="210">
        <v>3</v>
      </c>
      <c r="G464" s="219">
        <v>1.5</v>
      </c>
      <c r="H464" s="215">
        <v>1</v>
      </c>
      <c r="I464" s="216" t="s">
        <v>301</v>
      </c>
      <c r="J464" s="359">
        <f>F464*(G464*H464*2)</f>
        <v>9</v>
      </c>
      <c r="K464" s="204"/>
      <c r="L464" s="448"/>
      <c r="M464" s="448"/>
      <c r="N464" s="448"/>
      <c r="O464" s="448"/>
    </row>
    <row r="465" spans="2:15" ht="18" x14ac:dyDescent="0.35">
      <c r="B465" s="207"/>
      <c r="C465" s="207"/>
      <c r="D465" s="207"/>
      <c r="E465" s="209" t="s">
        <v>493</v>
      </c>
      <c r="F465" s="210">
        <v>1</v>
      </c>
      <c r="G465" s="219">
        <v>1.2</v>
      </c>
      <c r="H465" s="215">
        <v>1</v>
      </c>
      <c r="I465" s="216" t="s">
        <v>301</v>
      </c>
      <c r="J465" s="359">
        <f>F465*(G465*H465*2)</f>
        <v>2.4</v>
      </c>
      <c r="K465" s="204"/>
      <c r="L465" s="448"/>
      <c r="M465" s="448"/>
      <c r="N465" s="448"/>
      <c r="O465" s="448"/>
    </row>
    <row r="466" spans="2:15" ht="18" x14ac:dyDescent="0.35">
      <c r="B466" s="207"/>
      <c r="C466" s="207"/>
      <c r="D466" s="207"/>
      <c r="E466" s="230"/>
      <c r="F466" s="213"/>
      <c r="G466" s="231"/>
      <c r="H466" s="232"/>
      <c r="I466" s="233"/>
      <c r="J466" s="223"/>
      <c r="K466" s="204"/>
      <c r="L466" s="161"/>
      <c r="M466" s="161"/>
      <c r="N466" s="161"/>
      <c r="O466" s="161"/>
    </row>
    <row r="467" spans="2:15" ht="18" x14ac:dyDescent="0.35">
      <c r="B467" s="207"/>
      <c r="C467" s="207"/>
      <c r="D467" s="207"/>
      <c r="E467" s="230"/>
      <c r="F467" s="213"/>
      <c r="G467" s="231"/>
      <c r="H467" s="232"/>
      <c r="I467" s="233"/>
      <c r="J467" s="223"/>
      <c r="K467" s="204"/>
      <c r="L467" s="161"/>
      <c r="M467" s="161"/>
      <c r="N467" s="161"/>
      <c r="O467" s="161"/>
    </row>
    <row r="468" spans="2:15" ht="18" x14ac:dyDescent="0.35">
      <c r="B468" s="197">
        <v>12</v>
      </c>
      <c r="C468" s="328"/>
      <c r="D468" s="325"/>
      <c r="E468" s="197" t="s">
        <v>341</v>
      </c>
      <c r="F468" s="203"/>
      <c r="G468" s="204"/>
      <c r="H468" s="232"/>
      <c r="I468" s="233"/>
      <c r="J468" s="223"/>
      <c r="K468" s="204"/>
      <c r="L468" s="161"/>
      <c r="M468" s="161"/>
      <c r="N468" s="161"/>
      <c r="O468" s="161"/>
    </row>
    <row r="469" spans="2:15" ht="54" x14ac:dyDescent="0.35">
      <c r="B469" s="205" t="s">
        <v>628</v>
      </c>
      <c r="C469" s="314" t="s">
        <v>386</v>
      </c>
      <c r="D469" s="380" t="s">
        <v>171</v>
      </c>
      <c r="E469" s="205" t="s">
        <v>387</v>
      </c>
      <c r="F469" s="206" t="s">
        <v>177</v>
      </c>
      <c r="G469" s="326">
        <f>F471</f>
        <v>1</v>
      </c>
      <c r="H469" s="232"/>
      <c r="I469" s="233"/>
      <c r="J469" s="223"/>
      <c r="K469" s="204"/>
      <c r="L469" s="381"/>
      <c r="M469" s="381"/>
      <c r="N469" s="381"/>
      <c r="O469" s="381"/>
    </row>
    <row r="470" spans="2:15" ht="35" x14ac:dyDescent="0.35">
      <c r="B470" s="234"/>
      <c r="C470" s="234"/>
      <c r="D470" s="234"/>
      <c r="E470" s="707" t="s">
        <v>390</v>
      </c>
      <c r="F470" s="210" t="s">
        <v>208</v>
      </c>
      <c r="G470" s="204"/>
      <c r="H470" s="232"/>
      <c r="I470" s="233"/>
      <c r="J470" s="223"/>
      <c r="K470" s="204"/>
      <c r="L470" s="381"/>
      <c r="M470" s="381"/>
      <c r="N470" s="381"/>
      <c r="O470" s="381"/>
    </row>
    <row r="471" spans="2:15" ht="18" x14ac:dyDescent="0.35">
      <c r="B471" s="234"/>
      <c r="C471" s="234"/>
      <c r="D471" s="234"/>
      <c r="E471" s="707"/>
      <c r="F471" s="210">
        <v>1</v>
      </c>
      <c r="G471" s="204"/>
      <c r="H471" s="232"/>
      <c r="I471" s="233"/>
      <c r="J471" s="223"/>
      <c r="K471" s="204"/>
      <c r="L471" s="381"/>
      <c r="M471" s="381"/>
      <c r="N471" s="381"/>
      <c r="O471" s="381"/>
    </row>
    <row r="472" spans="2:15" ht="18" x14ac:dyDescent="0.35">
      <c r="B472" s="207"/>
      <c r="C472" s="207"/>
      <c r="D472" s="207"/>
      <c r="E472" s="230"/>
      <c r="F472" s="213"/>
      <c r="G472" s="231"/>
      <c r="H472" s="232"/>
      <c r="I472" s="233"/>
      <c r="J472" s="223"/>
      <c r="K472" s="204"/>
      <c r="L472" s="381"/>
      <c r="M472" s="381"/>
      <c r="N472" s="381"/>
      <c r="O472" s="381"/>
    </row>
    <row r="473" spans="2:15" ht="17.5" x14ac:dyDescent="0.35">
      <c r="B473" s="201"/>
      <c r="C473" s="201"/>
      <c r="D473" s="201"/>
      <c r="E473" s="201"/>
      <c r="F473" s="202"/>
      <c r="G473" s="204"/>
      <c r="H473" s="147"/>
      <c r="I473" s="147"/>
      <c r="J473" s="204"/>
      <c r="K473" s="204"/>
      <c r="L473" s="161"/>
      <c r="M473" s="161"/>
      <c r="N473" s="161"/>
      <c r="O473" s="161"/>
    </row>
    <row r="474" spans="2:15" ht="18" x14ac:dyDescent="0.35">
      <c r="B474" s="197">
        <v>13</v>
      </c>
      <c r="C474" s="197"/>
      <c r="D474" s="197"/>
      <c r="E474" s="197" t="s">
        <v>204</v>
      </c>
      <c r="F474" s="203"/>
      <c r="G474" s="204"/>
      <c r="H474" s="147"/>
      <c r="I474" s="147"/>
      <c r="J474" s="204"/>
      <c r="K474" s="204"/>
      <c r="L474" s="161"/>
      <c r="M474" s="161"/>
      <c r="N474" s="161"/>
      <c r="O474" s="161"/>
    </row>
    <row r="475" spans="2:15" ht="36" x14ac:dyDescent="0.35">
      <c r="B475" s="497" t="s">
        <v>629</v>
      </c>
      <c r="C475" s="498">
        <v>99806</v>
      </c>
      <c r="D475" s="499" t="s">
        <v>183</v>
      </c>
      <c r="E475" s="500" t="s">
        <v>630</v>
      </c>
      <c r="F475" s="206" t="s">
        <v>182</v>
      </c>
      <c r="G475" s="326">
        <f>F476</f>
        <v>7.86</v>
      </c>
      <c r="H475" s="147"/>
      <c r="I475" s="147"/>
      <c r="J475" s="204"/>
      <c r="K475" s="204"/>
      <c r="L475" s="448"/>
      <c r="M475" s="448"/>
      <c r="N475" s="448"/>
      <c r="O475" s="448"/>
    </row>
    <row r="476" spans="2:15" ht="18" x14ac:dyDescent="0.35">
      <c r="B476" s="470"/>
      <c r="C476" s="470"/>
      <c r="D476" s="470"/>
      <c r="E476" s="198" t="s">
        <v>631</v>
      </c>
      <c r="F476" s="501">
        <f>G104</f>
        <v>7.86</v>
      </c>
      <c r="G476" s="222"/>
      <c r="H476" s="147"/>
      <c r="I476" s="147"/>
      <c r="J476" s="204"/>
      <c r="K476" s="204"/>
      <c r="L476" s="448"/>
      <c r="M476" s="448"/>
      <c r="N476" s="448"/>
      <c r="O476" s="448"/>
    </row>
    <row r="477" spans="2:15" ht="18" x14ac:dyDescent="0.35">
      <c r="B477" s="470"/>
      <c r="C477" s="470"/>
      <c r="D477" s="470"/>
      <c r="E477" s="470"/>
      <c r="F477" s="203"/>
      <c r="G477" s="204"/>
      <c r="H477" s="147"/>
      <c r="I477" s="147"/>
      <c r="J477" s="204"/>
      <c r="K477" s="204"/>
      <c r="L477" s="448"/>
      <c r="M477" s="448"/>
      <c r="N477" s="448"/>
      <c r="O477" s="448"/>
    </row>
    <row r="478" spans="2:15" ht="18" x14ac:dyDescent="0.35">
      <c r="B478" s="470"/>
      <c r="C478" s="470"/>
      <c r="D478" s="470"/>
      <c r="E478" s="470"/>
      <c r="F478" s="203"/>
      <c r="G478" s="204"/>
      <c r="H478" s="147"/>
      <c r="I478" s="147"/>
      <c r="J478" s="204"/>
      <c r="K478" s="204"/>
      <c r="L478" s="448"/>
      <c r="M478" s="448"/>
      <c r="N478" s="448"/>
      <c r="O478" s="448"/>
    </row>
    <row r="479" spans="2:15" ht="36" x14ac:dyDescent="0.35">
      <c r="B479" s="205" t="s">
        <v>635</v>
      </c>
      <c r="C479" s="314">
        <v>99802</v>
      </c>
      <c r="D479" s="447" t="s">
        <v>183</v>
      </c>
      <c r="E479" s="205" t="s">
        <v>205</v>
      </c>
      <c r="F479" s="206" t="s">
        <v>182</v>
      </c>
      <c r="G479" s="333">
        <f>TRUNC(SUM(I481:I487),2)</f>
        <v>43.67</v>
      </c>
      <c r="H479" s="147"/>
      <c r="I479" s="147"/>
      <c r="J479" s="204"/>
      <c r="K479" s="204"/>
      <c r="L479" s="161"/>
      <c r="M479" s="161"/>
      <c r="N479" s="161"/>
      <c r="O479" s="161"/>
    </row>
    <row r="480" spans="2:15" ht="37" x14ac:dyDescent="0.35">
      <c r="B480" s="204"/>
      <c r="C480" s="204"/>
      <c r="D480" s="204"/>
      <c r="E480" s="362" t="s">
        <v>274</v>
      </c>
      <c r="F480" s="442" t="s">
        <v>208</v>
      </c>
      <c r="G480" s="319" t="s">
        <v>215</v>
      </c>
      <c r="H480" s="317" t="s">
        <v>210</v>
      </c>
      <c r="I480" s="317" t="s">
        <v>216</v>
      </c>
      <c r="J480" s="204"/>
      <c r="K480" s="204"/>
      <c r="L480" s="161"/>
      <c r="M480" s="161"/>
      <c r="N480" s="161"/>
      <c r="O480" s="161"/>
    </row>
    <row r="481" spans="2:15" ht="17.5" x14ac:dyDescent="0.35">
      <c r="B481" s="204"/>
      <c r="C481" s="204"/>
      <c r="D481" s="204"/>
      <c r="E481" s="217" t="s">
        <v>273</v>
      </c>
      <c r="F481" s="442">
        <v>1</v>
      </c>
      <c r="G481" s="219">
        <v>3.41</v>
      </c>
      <c r="H481" s="215" t="s">
        <v>209</v>
      </c>
      <c r="I481" s="360">
        <f t="shared" ref="I481:I487" si="31">F481*G481</f>
        <v>3.41</v>
      </c>
      <c r="J481" s="204"/>
      <c r="K481" s="204"/>
      <c r="L481" s="161"/>
      <c r="M481" s="161"/>
      <c r="N481" s="161"/>
      <c r="O481" s="161"/>
    </row>
    <row r="482" spans="2:15" ht="17.5" x14ac:dyDescent="0.35">
      <c r="B482" s="204"/>
      <c r="C482" s="204"/>
      <c r="D482" s="204"/>
      <c r="E482" s="217" t="s">
        <v>212</v>
      </c>
      <c r="F482" s="442">
        <v>1</v>
      </c>
      <c r="G482" s="219">
        <v>3.41</v>
      </c>
      <c r="H482" s="215" t="s">
        <v>209</v>
      </c>
      <c r="I482" s="331">
        <f t="shared" si="31"/>
        <v>3.41</v>
      </c>
      <c r="J482" s="204"/>
      <c r="K482" s="204"/>
      <c r="L482" s="161"/>
      <c r="M482" s="161"/>
      <c r="N482" s="161"/>
      <c r="O482" s="161"/>
    </row>
    <row r="483" spans="2:15" ht="17.5" x14ac:dyDescent="0.35">
      <c r="B483" s="204"/>
      <c r="C483" s="204"/>
      <c r="D483" s="204"/>
      <c r="E483" s="217" t="s">
        <v>269</v>
      </c>
      <c r="F483" s="442">
        <v>1</v>
      </c>
      <c r="G483" s="219">
        <v>0.72</v>
      </c>
      <c r="H483" s="215" t="s">
        <v>209</v>
      </c>
      <c r="I483" s="331">
        <f t="shared" si="31"/>
        <v>0.72</v>
      </c>
      <c r="J483" s="204"/>
      <c r="K483" s="204"/>
      <c r="L483" s="161"/>
      <c r="M483" s="161"/>
      <c r="N483" s="161"/>
      <c r="O483" s="161"/>
    </row>
    <row r="484" spans="2:15" ht="17.5" x14ac:dyDescent="0.35">
      <c r="B484" s="204"/>
      <c r="C484" s="204"/>
      <c r="D484" s="204"/>
      <c r="E484" s="217" t="s">
        <v>275</v>
      </c>
      <c r="F484" s="442">
        <v>1</v>
      </c>
      <c r="G484" s="219">
        <v>8.85</v>
      </c>
      <c r="H484" s="215" t="s">
        <v>209</v>
      </c>
      <c r="I484" s="331">
        <f t="shared" si="31"/>
        <v>8.85</v>
      </c>
      <c r="J484" s="204"/>
      <c r="K484" s="204"/>
      <c r="L484" s="161"/>
      <c r="M484" s="161"/>
      <c r="N484" s="161"/>
      <c r="O484" s="161"/>
    </row>
    <row r="485" spans="2:15" ht="17.5" x14ac:dyDescent="0.35">
      <c r="B485" s="204"/>
      <c r="C485" s="204"/>
      <c r="D485" s="204"/>
      <c r="E485" s="217" t="s">
        <v>276</v>
      </c>
      <c r="F485" s="442">
        <v>1</v>
      </c>
      <c r="G485" s="219">
        <v>7.44</v>
      </c>
      <c r="H485" s="215" t="s">
        <v>209</v>
      </c>
      <c r="I485" s="331">
        <f t="shared" si="31"/>
        <v>7.44</v>
      </c>
      <c r="J485" s="204"/>
      <c r="K485" s="204"/>
      <c r="L485" s="161"/>
      <c r="M485" s="161"/>
      <c r="N485" s="161"/>
      <c r="O485" s="161"/>
    </row>
    <row r="486" spans="2:15" ht="17.5" x14ac:dyDescent="0.35">
      <c r="B486" s="204"/>
      <c r="C486" s="204"/>
      <c r="D486" s="204"/>
      <c r="E486" s="217" t="s">
        <v>277</v>
      </c>
      <c r="F486" s="442">
        <v>1</v>
      </c>
      <c r="G486" s="219">
        <v>16.190000000000001</v>
      </c>
      <c r="H486" s="215" t="s">
        <v>209</v>
      </c>
      <c r="I486" s="331">
        <f t="shared" si="31"/>
        <v>16.190000000000001</v>
      </c>
      <c r="J486" s="204"/>
      <c r="K486" s="204"/>
      <c r="L486" s="161"/>
      <c r="M486" s="161"/>
      <c r="N486" s="161"/>
      <c r="O486" s="161"/>
    </row>
    <row r="487" spans="2:15" ht="17.5" x14ac:dyDescent="0.35">
      <c r="B487" s="204"/>
      <c r="C487" s="204"/>
      <c r="D487" s="204"/>
      <c r="E487" s="217" t="s">
        <v>272</v>
      </c>
      <c r="F487" s="442">
        <v>1</v>
      </c>
      <c r="G487" s="219">
        <v>3.65</v>
      </c>
      <c r="H487" s="215" t="s">
        <v>209</v>
      </c>
      <c r="I487" s="331">
        <f t="shared" si="31"/>
        <v>3.65</v>
      </c>
      <c r="J487" s="204"/>
      <c r="K487" s="204"/>
      <c r="L487" s="161"/>
      <c r="M487" s="161"/>
      <c r="N487" s="161"/>
      <c r="O487" s="161"/>
    </row>
    <row r="488" spans="2:15" ht="17.5" x14ac:dyDescent="0.35">
      <c r="B488" s="204"/>
      <c r="C488" s="204"/>
      <c r="D488" s="204"/>
      <c r="E488" s="235"/>
      <c r="F488" s="204"/>
      <c r="G488" s="204"/>
      <c r="H488" s="147"/>
      <c r="I488" s="147"/>
      <c r="J488" s="204"/>
      <c r="K488" s="204"/>
      <c r="L488" s="161"/>
      <c r="M488" s="161"/>
      <c r="N488" s="161"/>
      <c r="O488" s="161"/>
    </row>
    <row r="489" spans="2:15" ht="17.5" x14ac:dyDescent="0.35">
      <c r="B489" s="204"/>
      <c r="C489" s="204"/>
      <c r="D489" s="204"/>
      <c r="E489" s="235"/>
      <c r="F489" s="204"/>
      <c r="G489" s="204"/>
      <c r="H489" s="147"/>
      <c r="I489" s="147"/>
      <c r="J489" s="204"/>
      <c r="K489" s="204"/>
      <c r="L489" s="161"/>
      <c r="M489" s="161"/>
      <c r="N489" s="161"/>
      <c r="O489" s="161"/>
    </row>
    <row r="491" spans="2:15" ht="18" x14ac:dyDescent="0.3">
      <c r="E491" s="379" t="s">
        <v>134</v>
      </c>
    </row>
    <row r="492" spans="2:15" ht="18" x14ac:dyDescent="0.3">
      <c r="E492" s="379" t="s">
        <v>342</v>
      </c>
    </row>
    <row r="493" spans="2:15" ht="18" x14ac:dyDescent="0.3">
      <c r="E493" s="379" t="s">
        <v>14</v>
      </c>
    </row>
  </sheetData>
  <mergeCells count="45">
    <mergeCell ref="E470:E471"/>
    <mergeCell ref="C7:J7"/>
    <mergeCell ref="C8:J8"/>
    <mergeCell ref="C9:J9"/>
    <mergeCell ref="C10:J10"/>
    <mergeCell ref="E84:E85"/>
    <mergeCell ref="F84:F85"/>
    <mergeCell ref="G84:G85"/>
    <mergeCell ref="H84:K84"/>
    <mergeCell ref="N383:N384"/>
    <mergeCell ref="O383:O384"/>
    <mergeCell ref="E422:E423"/>
    <mergeCell ref="F422:F423"/>
    <mergeCell ref="G422:G423"/>
    <mergeCell ref="H422:H423"/>
    <mergeCell ref="I422:M422"/>
    <mergeCell ref="N422:N423"/>
    <mergeCell ref="O422:O423"/>
    <mergeCell ref="E383:E384"/>
    <mergeCell ref="F383:F384"/>
    <mergeCell ref="G383:G384"/>
    <mergeCell ref="H383:H384"/>
    <mergeCell ref="I383:M383"/>
    <mergeCell ref="F2:L2"/>
    <mergeCell ref="F3:L3"/>
    <mergeCell ref="F4:L4"/>
    <mergeCell ref="F5:L5"/>
    <mergeCell ref="K7:L7"/>
    <mergeCell ref="L84:L85"/>
    <mergeCell ref="M84:M85"/>
    <mergeCell ref="K8:L8"/>
    <mergeCell ref="B11:J12"/>
    <mergeCell ref="K12:L12"/>
    <mergeCell ref="O352:O353"/>
    <mergeCell ref="E334:E335"/>
    <mergeCell ref="F334:F335"/>
    <mergeCell ref="G334:G335"/>
    <mergeCell ref="H334:H335"/>
    <mergeCell ref="I334:I335"/>
    <mergeCell ref="E352:E353"/>
    <mergeCell ref="F352:F353"/>
    <mergeCell ref="G352:G353"/>
    <mergeCell ref="H352:H353"/>
    <mergeCell ref="I352:M352"/>
    <mergeCell ref="N352:N353"/>
  </mergeCells>
  <phoneticPr fontId="36" type="noConversion"/>
  <pageMargins left="0.98425196850393704" right="0.98425196850393704" top="0.98425196850393704" bottom="0.98425196850393704" header="0.51181102362204722" footer="0.51181102362204722"/>
  <pageSetup paperSize="9" scale="38" fitToHeight="0" orientation="landscape" r:id="rId1"/>
  <headerFooter>
    <oddFooter>Página &amp;P de &amp;N</oddFooter>
  </headerFooter>
  <rowBreaks count="8" manualBreakCount="8">
    <brk id="115" max="14" man="1"/>
    <brk id="131" max="14" man="1"/>
    <brk id="161" max="14" man="1"/>
    <brk id="186" max="14" man="1"/>
    <brk id="410" max="14" man="1"/>
    <brk id="420" max="14" man="1"/>
    <brk id="446" max="14" man="1"/>
    <brk id="473" max="1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59"/>
  <sheetViews>
    <sheetView showGridLines="0" showOutlineSymbols="0" showWhiteSpace="0" view="pageBreakPreview" topLeftCell="A36" zoomScale="70" zoomScaleNormal="70" zoomScaleSheetLayoutView="70" workbookViewId="0">
      <selection activeCell="C20" sqref="C20:G20"/>
    </sheetView>
  </sheetViews>
  <sheetFormatPr defaultRowHeight="14" x14ac:dyDescent="0.3"/>
  <cols>
    <col min="1" max="1" width="8.6640625" customWidth="1"/>
    <col min="2" max="2" width="16.83203125" style="5" customWidth="1"/>
    <col min="3" max="3" width="26.83203125" style="12" customWidth="1"/>
    <col min="4" max="4" width="63.1640625" style="15" customWidth="1"/>
    <col min="5" max="5" width="22.6640625" bestFit="1" customWidth="1"/>
    <col min="6" max="6" width="13.75" customWidth="1"/>
    <col min="7" max="7" width="8.6640625" style="9" customWidth="1"/>
    <col min="8" max="8" width="13.75" style="5" customWidth="1"/>
    <col min="9" max="9" width="13.08203125" style="5" bestFit="1" customWidth="1"/>
    <col min="10" max="10" width="20.6640625" style="5" customWidth="1"/>
    <col min="11" max="11" width="38.5" style="127" customWidth="1"/>
    <col min="12" max="12" width="38.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19" ht="14.5" thickBot="1" x14ac:dyDescent="0.35"/>
    <row r="2" spans="2:19" ht="20.5" x14ac:dyDescent="0.45">
      <c r="B2" s="6"/>
      <c r="C2" s="11"/>
      <c r="D2" s="633" t="s">
        <v>1</v>
      </c>
      <c r="E2" s="633"/>
      <c r="F2" s="633"/>
      <c r="G2" s="633"/>
      <c r="H2" s="633"/>
      <c r="I2" s="633"/>
      <c r="J2" s="633"/>
      <c r="K2" s="633"/>
      <c r="L2" s="634"/>
    </row>
    <row r="3" spans="2:19" ht="20.5" x14ac:dyDescent="0.45">
      <c r="B3" s="7"/>
      <c r="C3" s="236"/>
      <c r="D3" s="703" t="s">
        <v>156</v>
      </c>
      <c r="E3" s="703"/>
      <c r="F3" s="703"/>
      <c r="G3" s="703"/>
      <c r="H3" s="703"/>
      <c r="I3" s="703"/>
      <c r="J3" s="703"/>
      <c r="K3" s="703"/>
      <c r="L3" s="636"/>
    </row>
    <row r="4" spans="2:19" ht="20.5" x14ac:dyDescent="0.3">
      <c r="B4" s="7"/>
      <c r="C4" s="236"/>
      <c r="D4" s="704" t="s">
        <v>157</v>
      </c>
      <c r="E4" s="704"/>
      <c r="F4" s="704"/>
      <c r="G4" s="704"/>
      <c r="H4" s="704"/>
      <c r="I4" s="704"/>
      <c r="J4" s="704"/>
      <c r="K4" s="704"/>
      <c r="L4" s="638"/>
    </row>
    <row r="5" spans="2:19" ht="20.5" x14ac:dyDescent="0.3">
      <c r="B5" s="7"/>
      <c r="C5" s="236"/>
      <c r="D5" s="704" t="s">
        <v>4</v>
      </c>
      <c r="E5" s="704"/>
      <c r="F5" s="704"/>
      <c r="G5" s="704"/>
      <c r="H5" s="704"/>
      <c r="I5" s="704"/>
      <c r="J5" s="704"/>
      <c r="K5" s="704"/>
      <c r="L5" s="638"/>
    </row>
    <row r="6" spans="2:19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19" ht="18.5" x14ac:dyDescent="0.45">
      <c r="B7" s="367" t="str">
        <f>'Orçamento Sintético'!B7</f>
        <v>OBRA:</v>
      </c>
      <c r="C7" s="721" t="str">
        <f>'Orçamento Sintético'!C7</f>
        <v>CONCLUSÃO DE 19 UNIDADES HABITACIONAIS - INCLUSO MÃO DE OBRA E MATERIAL</v>
      </c>
      <c r="D7" s="721"/>
      <c r="E7" s="721"/>
      <c r="F7" s="721"/>
      <c r="G7" s="721"/>
      <c r="H7" s="721"/>
      <c r="I7" s="721"/>
      <c r="J7" s="722"/>
      <c r="K7" s="723" t="s">
        <v>5</v>
      </c>
      <c r="L7" s="724"/>
    </row>
    <row r="8" spans="2:19" ht="19" thickBot="1" x14ac:dyDescent="0.35">
      <c r="B8" s="378" t="s">
        <v>6</v>
      </c>
      <c r="C8" s="728" t="str">
        <f>'Orçamento Sintético'!C8</f>
        <v>Avenida Modesto Vicente da Silva - Quadra 02, Jardim Aeroporto, Vila Bela da Santíssima Trindade-MT</v>
      </c>
      <c r="D8" s="710"/>
      <c r="E8" s="710"/>
      <c r="F8" s="710"/>
      <c r="G8" s="710"/>
      <c r="H8" s="710"/>
      <c r="I8" s="710"/>
      <c r="J8" s="711"/>
      <c r="K8" s="729">
        <f>'Orçamento Sintético'!L8</f>
        <v>45301</v>
      </c>
      <c r="L8" s="730"/>
    </row>
    <row r="9" spans="2:19" ht="18.5" x14ac:dyDescent="0.3">
      <c r="B9" s="373" t="str">
        <f>'Orçamento Sintético'!B9</f>
        <v>Coordenadas:</v>
      </c>
      <c r="C9" s="113" t="str">
        <f>'Orçamento Sintético'!C9</f>
        <v>Latitude: 15° 0'37.68"S; Longitude: 59°58'21.46"O    CASA 13</v>
      </c>
      <c r="D9" s="119"/>
      <c r="E9" s="113"/>
      <c r="F9" s="120"/>
      <c r="G9" s="120"/>
      <c r="H9" s="120"/>
      <c r="I9" s="120"/>
      <c r="J9" s="120"/>
      <c r="K9" s="401"/>
      <c r="L9" s="402"/>
    </row>
    <row r="10" spans="2:19" ht="18.5" x14ac:dyDescent="0.3">
      <c r="B10" s="368"/>
      <c r="C10" s="731"/>
      <c r="D10" s="732"/>
      <c r="E10" s="733" t="str">
        <f>'Orçamento Sintético'!E10</f>
        <v>Referência: SINAPI 11/2023 - MATO GROSSO</v>
      </c>
      <c r="F10" s="734"/>
      <c r="G10" s="734"/>
      <c r="H10" s="734"/>
      <c r="I10" s="734"/>
      <c r="J10" s="734"/>
      <c r="K10" s="403" t="str">
        <f>'Orçamento Sintético'!L10</f>
        <v>LEIS SOCIAIS:</v>
      </c>
      <c r="L10" s="404">
        <f>'Orçamento Sintético'!M10</f>
        <v>0.85780000000000001</v>
      </c>
    </row>
    <row r="11" spans="2:19" ht="18.5" x14ac:dyDescent="0.3">
      <c r="B11" s="735" t="s">
        <v>825</v>
      </c>
      <c r="C11" s="699"/>
      <c r="D11" s="699"/>
      <c r="E11" s="699"/>
      <c r="F11" s="699"/>
      <c r="G11" s="699"/>
      <c r="H11" s="699"/>
      <c r="I11" s="699"/>
      <c r="J11" s="700"/>
      <c r="K11" s="403" t="s">
        <v>10</v>
      </c>
      <c r="L11" s="404">
        <f>BDI!B40</f>
        <v>0.22470000000000001</v>
      </c>
      <c r="O11" s="289" t="s">
        <v>360</v>
      </c>
      <c r="P11" s="289" t="s">
        <v>361</v>
      </c>
      <c r="Q11" s="289" t="s">
        <v>362</v>
      </c>
      <c r="R11" s="289" t="s">
        <v>363</v>
      </c>
      <c r="S11" s="289" t="s">
        <v>40</v>
      </c>
    </row>
    <row r="12" spans="2:19" ht="19" thickBot="1" x14ac:dyDescent="0.35">
      <c r="B12" s="630"/>
      <c r="C12" s="631"/>
      <c r="D12" s="631"/>
      <c r="E12" s="631"/>
      <c r="F12" s="631"/>
      <c r="G12" s="631"/>
      <c r="H12" s="631"/>
      <c r="I12" s="631"/>
      <c r="J12" s="736"/>
      <c r="K12" s="737"/>
      <c r="L12" s="738"/>
      <c r="N12" s="288" t="s">
        <v>358</v>
      </c>
      <c r="O12" s="114">
        <v>0</v>
      </c>
      <c r="P12" s="114">
        <v>2</v>
      </c>
      <c r="Q12" s="114">
        <v>1</v>
      </c>
      <c r="R12" s="114">
        <v>3</v>
      </c>
      <c r="S12" s="374">
        <f>O12*P12*Q12*R12</f>
        <v>0</v>
      </c>
    </row>
    <row r="13" spans="2:19" ht="18" x14ac:dyDescent="0.4">
      <c r="B13" s="725"/>
      <c r="C13" s="726"/>
      <c r="D13" s="726"/>
      <c r="E13" s="726"/>
      <c r="F13" s="726"/>
      <c r="G13" s="726"/>
      <c r="H13" s="726"/>
      <c r="I13" s="726"/>
      <c r="J13" s="726"/>
      <c r="K13" s="726"/>
      <c r="L13" s="726"/>
      <c r="N13" s="288" t="s">
        <v>359</v>
      </c>
      <c r="O13" s="114">
        <v>2</v>
      </c>
      <c r="P13" s="114">
        <v>1</v>
      </c>
      <c r="Q13" s="114">
        <v>2</v>
      </c>
      <c r="R13" s="114">
        <v>3</v>
      </c>
      <c r="S13" s="366">
        <f>O13*P13*Q13*R13</f>
        <v>12</v>
      </c>
    </row>
    <row r="15" spans="2:19" ht="18" x14ac:dyDescent="0.4">
      <c r="B15" s="457"/>
      <c r="C15" s="458" t="s">
        <v>424</v>
      </c>
      <c r="D15" s="717" t="s">
        <v>425</v>
      </c>
      <c r="E15" s="717"/>
      <c r="F15" s="717"/>
      <c r="G15" s="717"/>
      <c r="H15" s="717"/>
      <c r="I15" s="717"/>
      <c r="J15" s="717"/>
      <c r="K15" s="717"/>
      <c r="L15" s="459"/>
    </row>
    <row r="16" spans="2:19" ht="18" x14ac:dyDescent="0.4">
      <c r="B16" s="460" t="s">
        <v>427</v>
      </c>
      <c r="C16" s="460" t="s">
        <v>426</v>
      </c>
      <c r="D16" s="461" t="s">
        <v>469</v>
      </c>
      <c r="E16" s="460" t="s">
        <v>428</v>
      </c>
      <c r="F16" s="460" t="s">
        <v>429</v>
      </c>
      <c r="G16" s="460" t="s">
        <v>162</v>
      </c>
      <c r="H16" s="460" t="s">
        <v>430</v>
      </c>
      <c r="I16" s="460" t="s">
        <v>431</v>
      </c>
      <c r="J16" s="460" t="s">
        <v>432</v>
      </c>
      <c r="K16" s="460" t="s">
        <v>433</v>
      </c>
      <c r="L16" s="459"/>
    </row>
    <row r="17" spans="2:12" ht="17.5" x14ac:dyDescent="0.3">
      <c r="B17" s="462">
        <v>1</v>
      </c>
      <c r="C17" s="462" t="s">
        <v>451</v>
      </c>
      <c r="D17" s="463" t="s">
        <v>456</v>
      </c>
      <c r="E17" s="463" t="s">
        <v>457</v>
      </c>
      <c r="F17" s="464">
        <v>143.88999999999999</v>
      </c>
      <c r="G17" s="462">
        <v>1</v>
      </c>
      <c r="H17" s="464">
        <f>+G17*F17</f>
        <v>143.88999999999999</v>
      </c>
      <c r="I17" s="465">
        <v>45300</v>
      </c>
      <c r="J17" s="464" t="s">
        <v>459</v>
      </c>
      <c r="K17" s="464" t="s">
        <v>458</v>
      </c>
      <c r="L17" s="459"/>
    </row>
    <row r="18" spans="2:12" ht="17.5" x14ac:dyDescent="0.3">
      <c r="B18" s="462">
        <v>2</v>
      </c>
      <c r="C18" s="462" t="s">
        <v>434</v>
      </c>
      <c r="D18" s="463" t="s">
        <v>437</v>
      </c>
      <c r="E18" s="463" t="s">
        <v>438</v>
      </c>
      <c r="F18" s="464">
        <v>136</v>
      </c>
      <c r="G18" s="462">
        <v>1</v>
      </c>
      <c r="H18" s="464">
        <f>+G18*F18</f>
        <v>136</v>
      </c>
      <c r="I18" s="465">
        <v>45300</v>
      </c>
      <c r="J18" s="464" t="s">
        <v>467</v>
      </c>
      <c r="K18" s="464" t="s">
        <v>466</v>
      </c>
      <c r="L18" s="459"/>
    </row>
    <row r="19" spans="2:12" s="456" customFormat="1" ht="17.5" x14ac:dyDescent="0.3">
      <c r="B19" s="462">
        <v>3</v>
      </c>
      <c r="C19" s="462" t="s">
        <v>439</v>
      </c>
      <c r="D19" s="463" t="s">
        <v>463</v>
      </c>
      <c r="E19" s="463" t="s">
        <v>462</v>
      </c>
      <c r="F19" s="464">
        <v>149.9</v>
      </c>
      <c r="G19" s="462">
        <v>1</v>
      </c>
      <c r="H19" s="464">
        <f>+G19*F19</f>
        <v>149.9</v>
      </c>
      <c r="I19" s="465">
        <v>45300</v>
      </c>
      <c r="J19" s="464" t="s">
        <v>460</v>
      </c>
      <c r="K19" s="464" t="s">
        <v>461</v>
      </c>
      <c r="L19" s="459"/>
    </row>
    <row r="20" spans="2:12" ht="18" x14ac:dyDescent="0.4">
      <c r="B20" s="457"/>
      <c r="C20" s="718" t="s">
        <v>440</v>
      </c>
      <c r="D20" s="718"/>
      <c r="E20" s="718"/>
      <c r="F20" s="718"/>
      <c r="G20" s="718"/>
      <c r="H20" s="466">
        <f>TRUNC((SUM(H17:H19)/3),2)</f>
        <v>143.26</v>
      </c>
      <c r="I20" s="467"/>
      <c r="J20" s="468"/>
      <c r="K20" s="468"/>
      <c r="L20" s="459"/>
    </row>
    <row r="21" spans="2:12" ht="17.5" x14ac:dyDescent="0.35">
      <c r="B21" s="457"/>
      <c r="C21" s="469"/>
      <c r="D21" s="469"/>
      <c r="E21" s="469"/>
      <c r="F21" s="469"/>
      <c r="G21" s="469"/>
      <c r="H21" s="469"/>
      <c r="I21" s="469"/>
      <c r="J21" s="469"/>
      <c r="K21" s="469"/>
      <c r="L21" s="459"/>
    </row>
    <row r="22" spans="2:12" ht="18" x14ac:dyDescent="0.4">
      <c r="B22" s="457"/>
      <c r="C22" s="458" t="s">
        <v>424</v>
      </c>
      <c r="D22" s="717" t="s">
        <v>465</v>
      </c>
      <c r="E22" s="717"/>
      <c r="F22" s="717"/>
      <c r="G22" s="717"/>
      <c r="H22" s="717"/>
      <c r="I22" s="717"/>
      <c r="J22" s="717"/>
      <c r="K22" s="717"/>
      <c r="L22" s="459"/>
    </row>
    <row r="23" spans="2:12" ht="18" x14ac:dyDescent="0.4">
      <c r="B23" s="460" t="s">
        <v>427</v>
      </c>
      <c r="C23" s="460" t="s">
        <v>426</v>
      </c>
      <c r="D23" s="461" t="s">
        <v>469</v>
      </c>
      <c r="E23" s="460" t="s">
        <v>428</v>
      </c>
      <c r="F23" s="460" t="s">
        <v>429</v>
      </c>
      <c r="G23" s="460" t="s">
        <v>162</v>
      </c>
      <c r="H23" s="460" t="s">
        <v>430</v>
      </c>
      <c r="I23" s="460" t="s">
        <v>431</v>
      </c>
      <c r="J23" s="460" t="s">
        <v>432</v>
      </c>
      <c r="K23" s="460" t="s">
        <v>433</v>
      </c>
      <c r="L23" s="459"/>
    </row>
    <row r="24" spans="2:12" s="456" customFormat="1" ht="17.5" x14ac:dyDescent="0.3">
      <c r="B24" s="462">
        <v>1</v>
      </c>
      <c r="C24" s="462" t="s">
        <v>434</v>
      </c>
      <c r="D24" s="463" t="s">
        <v>435</v>
      </c>
      <c r="E24" s="463" t="s">
        <v>436</v>
      </c>
      <c r="F24" s="464">
        <v>425</v>
      </c>
      <c r="G24" s="462">
        <v>1</v>
      </c>
      <c r="H24" s="464">
        <f>+G24*F24</f>
        <v>425</v>
      </c>
      <c r="I24" s="465">
        <v>45300</v>
      </c>
      <c r="J24" s="464" t="s">
        <v>450</v>
      </c>
      <c r="K24" s="464" t="s">
        <v>449</v>
      </c>
      <c r="L24" s="459"/>
    </row>
    <row r="25" spans="2:12" ht="17.5" x14ac:dyDescent="0.3">
      <c r="B25" s="462">
        <v>2</v>
      </c>
      <c r="C25" s="462" t="s">
        <v>434</v>
      </c>
      <c r="D25" s="463" t="s">
        <v>441</v>
      </c>
      <c r="E25" s="463" t="s">
        <v>442</v>
      </c>
      <c r="F25" s="464">
        <v>390</v>
      </c>
      <c r="G25" s="462">
        <v>1</v>
      </c>
      <c r="H25" s="464">
        <f>+G25*F25</f>
        <v>390</v>
      </c>
      <c r="I25" s="465">
        <v>45301</v>
      </c>
      <c r="J25" s="464" t="s">
        <v>468</v>
      </c>
      <c r="K25" s="464" t="s">
        <v>443</v>
      </c>
      <c r="L25" s="459"/>
    </row>
    <row r="26" spans="2:12" ht="17.5" x14ac:dyDescent="0.3">
      <c r="B26" s="462">
        <v>3</v>
      </c>
      <c r="C26" s="462" t="s">
        <v>434</v>
      </c>
      <c r="D26" s="463" t="s">
        <v>444</v>
      </c>
      <c r="E26" s="463" t="s">
        <v>445</v>
      </c>
      <c r="F26" s="464">
        <v>450</v>
      </c>
      <c r="G26" s="462">
        <v>1</v>
      </c>
      <c r="H26" s="464">
        <f>+G26*F26</f>
        <v>450</v>
      </c>
      <c r="I26" s="465">
        <v>45300</v>
      </c>
      <c r="J26" s="464" t="s">
        <v>446</v>
      </c>
      <c r="K26" s="464" t="s">
        <v>447</v>
      </c>
      <c r="L26" s="459"/>
    </row>
    <row r="27" spans="2:12" ht="18" x14ac:dyDescent="0.4">
      <c r="B27" s="457"/>
      <c r="C27" s="718" t="s">
        <v>440</v>
      </c>
      <c r="D27" s="718"/>
      <c r="E27" s="718"/>
      <c r="F27" s="718"/>
      <c r="G27" s="718"/>
      <c r="H27" s="466">
        <f>TRUNC((SUM(H24:H26)/3),2)</f>
        <v>421.66</v>
      </c>
      <c r="I27" s="467"/>
      <c r="J27" s="468"/>
      <c r="K27" s="468"/>
      <c r="L27" s="459"/>
    </row>
    <row r="28" spans="2:12" ht="17.5" x14ac:dyDescent="0.35">
      <c r="B28" s="457"/>
      <c r="C28" s="469"/>
      <c r="D28" s="469"/>
      <c r="E28" s="469"/>
      <c r="F28" s="469"/>
      <c r="G28" s="469"/>
      <c r="H28" s="469"/>
      <c r="I28" s="469"/>
      <c r="J28" s="469"/>
      <c r="K28" s="469"/>
      <c r="L28" s="459"/>
    </row>
    <row r="29" spans="2:12" ht="18" x14ac:dyDescent="0.4">
      <c r="B29" s="457"/>
      <c r="C29" s="458" t="s">
        <v>424</v>
      </c>
      <c r="D29" s="717" t="s">
        <v>464</v>
      </c>
      <c r="E29" s="717"/>
      <c r="F29" s="717"/>
      <c r="G29" s="717"/>
      <c r="H29" s="717"/>
      <c r="I29" s="717"/>
      <c r="J29" s="717"/>
      <c r="K29" s="717"/>
      <c r="L29" s="459"/>
    </row>
    <row r="30" spans="2:12" ht="18" x14ac:dyDescent="0.4">
      <c r="B30" s="460" t="s">
        <v>427</v>
      </c>
      <c r="C30" s="460" t="s">
        <v>426</v>
      </c>
      <c r="D30" s="461" t="s">
        <v>469</v>
      </c>
      <c r="E30" s="460" t="s">
        <v>428</v>
      </c>
      <c r="F30" s="460" t="s">
        <v>429</v>
      </c>
      <c r="G30" s="460" t="s">
        <v>162</v>
      </c>
      <c r="H30" s="460" t="s">
        <v>430</v>
      </c>
      <c r="I30" s="460" t="s">
        <v>431</v>
      </c>
      <c r="J30" s="460" t="s">
        <v>432</v>
      </c>
      <c r="K30" s="460" t="s">
        <v>433</v>
      </c>
      <c r="L30" s="459"/>
    </row>
    <row r="31" spans="2:12" ht="17.5" x14ac:dyDescent="0.3">
      <c r="B31" s="462">
        <v>1</v>
      </c>
      <c r="C31" s="462" t="s">
        <v>434</v>
      </c>
      <c r="D31" s="463" t="s">
        <v>435</v>
      </c>
      <c r="E31" s="463" t="s">
        <v>436</v>
      </c>
      <c r="F31" s="464">
        <v>369</v>
      </c>
      <c r="G31" s="462">
        <v>1</v>
      </c>
      <c r="H31" s="464">
        <f>+G31*F31</f>
        <v>369</v>
      </c>
      <c r="I31" s="465">
        <v>45300</v>
      </c>
      <c r="J31" s="464" t="s">
        <v>450</v>
      </c>
      <c r="K31" s="464" t="s">
        <v>449</v>
      </c>
      <c r="L31" s="459"/>
    </row>
    <row r="32" spans="2:12" ht="17.5" x14ac:dyDescent="0.3">
      <c r="B32" s="462">
        <v>2</v>
      </c>
      <c r="C32" s="462" t="s">
        <v>434</v>
      </c>
      <c r="D32" s="463" t="s">
        <v>444</v>
      </c>
      <c r="E32" s="463" t="s">
        <v>445</v>
      </c>
      <c r="F32" s="464">
        <v>390</v>
      </c>
      <c r="G32" s="462">
        <v>1</v>
      </c>
      <c r="H32" s="464">
        <f>+G32*F32</f>
        <v>390</v>
      </c>
      <c r="I32" s="465">
        <v>45300</v>
      </c>
      <c r="J32" s="464" t="s">
        <v>446</v>
      </c>
      <c r="K32" s="464" t="s">
        <v>447</v>
      </c>
      <c r="L32" s="459"/>
    </row>
    <row r="33" spans="2:12" ht="17.5" x14ac:dyDescent="0.3">
      <c r="B33" s="462">
        <v>3</v>
      </c>
      <c r="C33" s="462" t="s">
        <v>451</v>
      </c>
      <c r="D33" s="463" t="s">
        <v>455</v>
      </c>
      <c r="E33" s="463" t="s">
        <v>452</v>
      </c>
      <c r="F33" s="464">
        <v>361</v>
      </c>
      <c r="G33" s="462">
        <v>1</v>
      </c>
      <c r="H33" s="464">
        <f>+G33*F33</f>
        <v>361</v>
      </c>
      <c r="I33" s="465">
        <v>45300</v>
      </c>
      <c r="J33" s="464" t="s">
        <v>453</v>
      </c>
      <c r="K33" s="464" t="s">
        <v>454</v>
      </c>
      <c r="L33" s="459"/>
    </row>
    <row r="34" spans="2:12" ht="17.5" x14ac:dyDescent="0.3">
      <c r="B34" s="462">
        <v>4</v>
      </c>
      <c r="C34" s="462" t="s">
        <v>434</v>
      </c>
      <c r="D34" s="463" t="s">
        <v>437</v>
      </c>
      <c r="E34" s="463" t="s">
        <v>438</v>
      </c>
      <c r="F34" s="464">
        <v>350</v>
      </c>
      <c r="G34" s="462">
        <v>1</v>
      </c>
      <c r="H34" s="464">
        <f>+G34*F34</f>
        <v>350</v>
      </c>
      <c r="I34" s="465">
        <v>45300</v>
      </c>
      <c r="J34" s="464" t="s">
        <v>467</v>
      </c>
      <c r="K34" s="464" t="s">
        <v>466</v>
      </c>
      <c r="L34" s="459"/>
    </row>
    <row r="35" spans="2:12" ht="17.5" x14ac:dyDescent="0.3">
      <c r="B35" s="462">
        <v>5</v>
      </c>
      <c r="C35" s="462" t="s">
        <v>434</v>
      </c>
      <c r="D35" s="463" t="s">
        <v>441</v>
      </c>
      <c r="E35" s="463" t="s">
        <v>442</v>
      </c>
      <c r="F35" s="464">
        <v>360</v>
      </c>
      <c r="G35" s="462">
        <v>1</v>
      </c>
      <c r="H35" s="464">
        <f>+G35*F35</f>
        <v>360</v>
      </c>
      <c r="I35" s="465">
        <v>45301</v>
      </c>
      <c r="J35" s="464" t="s">
        <v>468</v>
      </c>
      <c r="K35" s="464" t="s">
        <v>443</v>
      </c>
      <c r="L35" s="459"/>
    </row>
    <row r="36" spans="2:12" ht="18" x14ac:dyDescent="0.4">
      <c r="B36" s="457"/>
      <c r="C36" s="718" t="s">
        <v>440</v>
      </c>
      <c r="D36" s="718"/>
      <c r="E36" s="718"/>
      <c r="F36" s="718"/>
      <c r="G36" s="718"/>
      <c r="H36" s="466">
        <f>TRUNC((SUM(H31:H35)/5),2)</f>
        <v>366</v>
      </c>
      <c r="I36" s="467"/>
      <c r="J36" s="468"/>
      <c r="K36" s="468"/>
      <c r="L36" s="459"/>
    </row>
    <row r="37" spans="2:12" ht="17.5" x14ac:dyDescent="0.35">
      <c r="B37" s="457"/>
      <c r="C37" s="469"/>
      <c r="D37" s="469"/>
      <c r="E37" s="469"/>
      <c r="F37" s="469"/>
      <c r="G37" s="469"/>
      <c r="H37" s="469"/>
      <c r="I37" s="469"/>
      <c r="J37" s="469"/>
      <c r="K37" s="469"/>
      <c r="L37" s="459"/>
    </row>
    <row r="38" spans="2:12" ht="18" x14ac:dyDescent="0.4">
      <c r="B38" s="457"/>
      <c r="C38" s="458" t="s">
        <v>424</v>
      </c>
      <c r="D38" s="717" t="s">
        <v>448</v>
      </c>
      <c r="E38" s="717"/>
      <c r="F38" s="717"/>
      <c r="G38" s="717"/>
      <c r="H38" s="717"/>
      <c r="I38" s="717"/>
      <c r="J38" s="717"/>
      <c r="K38" s="717"/>
      <c r="L38" s="459"/>
    </row>
    <row r="39" spans="2:12" ht="18" x14ac:dyDescent="0.4">
      <c r="B39" s="460" t="s">
        <v>427</v>
      </c>
      <c r="C39" s="460" t="s">
        <v>426</v>
      </c>
      <c r="D39" s="461" t="s">
        <v>469</v>
      </c>
      <c r="E39" s="460" t="s">
        <v>428</v>
      </c>
      <c r="F39" s="460" t="s">
        <v>429</v>
      </c>
      <c r="G39" s="460" t="s">
        <v>162</v>
      </c>
      <c r="H39" s="460" t="s">
        <v>430</v>
      </c>
      <c r="I39" s="460" t="s">
        <v>431</v>
      </c>
      <c r="J39" s="460" t="s">
        <v>432</v>
      </c>
      <c r="K39" s="460" t="s">
        <v>433</v>
      </c>
      <c r="L39" s="459"/>
    </row>
    <row r="40" spans="2:12" s="456" customFormat="1" ht="17.5" x14ac:dyDescent="0.3">
      <c r="B40" s="462">
        <v>1</v>
      </c>
      <c r="C40" s="462" t="s">
        <v>451</v>
      </c>
      <c r="D40" s="463" t="s">
        <v>455</v>
      </c>
      <c r="E40" s="463" t="s">
        <v>452</v>
      </c>
      <c r="F40" s="464">
        <v>309.89999999999998</v>
      </c>
      <c r="G40" s="462">
        <v>1</v>
      </c>
      <c r="H40" s="464">
        <f>+G40*F40</f>
        <v>309.89999999999998</v>
      </c>
      <c r="I40" s="465">
        <v>45300</v>
      </c>
      <c r="J40" s="464" t="s">
        <v>453</v>
      </c>
      <c r="K40" s="464" t="s">
        <v>454</v>
      </c>
      <c r="L40" s="459"/>
    </row>
    <row r="41" spans="2:12" s="456" customFormat="1" ht="17.5" x14ac:dyDescent="0.3">
      <c r="B41" s="462">
        <v>2</v>
      </c>
      <c r="C41" s="462" t="s">
        <v>434</v>
      </c>
      <c r="D41" s="463" t="s">
        <v>437</v>
      </c>
      <c r="E41" s="463" t="s">
        <v>438</v>
      </c>
      <c r="F41" s="464">
        <v>350</v>
      </c>
      <c r="G41" s="462">
        <v>1</v>
      </c>
      <c r="H41" s="464">
        <f>+G41*F41</f>
        <v>350</v>
      </c>
      <c r="I41" s="465">
        <v>45300</v>
      </c>
      <c r="J41" s="464" t="s">
        <v>467</v>
      </c>
      <c r="K41" s="464" t="s">
        <v>466</v>
      </c>
      <c r="L41" s="459"/>
    </row>
    <row r="42" spans="2:12" s="456" customFormat="1" ht="17.5" x14ac:dyDescent="0.3">
      <c r="B42" s="462">
        <v>3</v>
      </c>
      <c r="C42" s="462" t="s">
        <v>434</v>
      </c>
      <c r="D42" s="463" t="s">
        <v>444</v>
      </c>
      <c r="E42" s="463" t="s">
        <v>445</v>
      </c>
      <c r="F42" s="464">
        <v>369</v>
      </c>
      <c r="G42" s="462">
        <v>1</v>
      </c>
      <c r="H42" s="464">
        <f>+G42*F42</f>
        <v>369</v>
      </c>
      <c r="I42" s="465">
        <v>45300</v>
      </c>
      <c r="J42" s="464" t="s">
        <v>446</v>
      </c>
      <c r="K42" s="464" t="s">
        <v>447</v>
      </c>
      <c r="L42" s="459"/>
    </row>
    <row r="43" spans="2:12" s="456" customFormat="1" ht="17.5" x14ac:dyDescent="0.3">
      <c r="B43" s="462">
        <v>4</v>
      </c>
      <c r="C43" s="462" t="s">
        <v>434</v>
      </c>
      <c r="D43" s="463" t="s">
        <v>441</v>
      </c>
      <c r="E43" s="463" t="s">
        <v>442</v>
      </c>
      <c r="F43" s="464">
        <v>360</v>
      </c>
      <c r="G43" s="462">
        <v>1</v>
      </c>
      <c r="H43" s="464">
        <v>390</v>
      </c>
      <c r="I43" s="465">
        <v>45301</v>
      </c>
      <c r="J43" s="464" t="s">
        <v>468</v>
      </c>
      <c r="K43" s="464" t="s">
        <v>443</v>
      </c>
      <c r="L43" s="459"/>
    </row>
    <row r="44" spans="2:12" ht="18" x14ac:dyDescent="0.4">
      <c r="B44" s="457"/>
      <c r="C44" s="718" t="s">
        <v>440</v>
      </c>
      <c r="D44" s="718"/>
      <c r="E44" s="718"/>
      <c r="F44" s="718"/>
      <c r="G44" s="718"/>
      <c r="H44" s="466">
        <f>TRUNC((SUM(H40:H43)/4),2)</f>
        <v>354.72</v>
      </c>
      <c r="I44" s="467"/>
      <c r="J44" s="468"/>
      <c r="K44" s="468"/>
      <c r="L44" s="459"/>
    </row>
    <row r="47" spans="2:12" ht="18" x14ac:dyDescent="0.4">
      <c r="B47" s="457"/>
      <c r="C47" s="458" t="s">
        <v>424</v>
      </c>
      <c r="D47" s="717" t="s">
        <v>636</v>
      </c>
      <c r="E47" s="717"/>
      <c r="F47" s="717"/>
      <c r="G47" s="717"/>
      <c r="H47" s="717"/>
      <c r="I47" s="717"/>
      <c r="J47" s="717"/>
      <c r="K47" s="717"/>
    </row>
    <row r="48" spans="2:12" ht="18" x14ac:dyDescent="0.4">
      <c r="B48" s="460" t="s">
        <v>427</v>
      </c>
      <c r="C48" s="460" t="s">
        <v>426</v>
      </c>
      <c r="D48" s="461" t="s">
        <v>469</v>
      </c>
      <c r="E48" s="460" t="s">
        <v>428</v>
      </c>
      <c r="F48" s="460" t="s">
        <v>429</v>
      </c>
      <c r="G48" s="460" t="s">
        <v>162</v>
      </c>
      <c r="H48" s="460" t="s">
        <v>430</v>
      </c>
      <c r="I48" s="460" t="s">
        <v>431</v>
      </c>
      <c r="J48" s="460" t="s">
        <v>432</v>
      </c>
      <c r="K48" s="460" t="s">
        <v>433</v>
      </c>
    </row>
    <row r="49" spans="2:12" s="504" customFormat="1" ht="17.5" x14ac:dyDescent="0.3">
      <c r="B49" s="462">
        <v>1</v>
      </c>
      <c r="C49" s="462" t="s">
        <v>451</v>
      </c>
      <c r="D49" s="463" t="s">
        <v>646</v>
      </c>
      <c r="E49" s="463" t="s">
        <v>637</v>
      </c>
      <c r="F49" s="464">
        <v>179.9</v>
      </c>
      <c r="G49" s="462">
        <v>1</v>
      </c>
      <c r="H49" s="464">
        <f>+G49*F49</f>
        <v>179.9</v>
      </c>
      <c r="I49" s="465">
        <v>45301</v>
      </c>
      <c r="J49" s="464" t="s">
        <v>453</v>
      </c>
      <c r="K49" s="464" t="s">
        <v>638</v>
      </c>
      <c r="L49" s="459"/>
    </row>
    <row r="50" spans="2:12" s="504" customFormat="1" ht="43" customHeight="1" x14ac:dyDescent="0.3">
      <c r="B50" s="462">
        <v>2</v>
      </c>
      <c r="C50" s="462" t="s">
        <v>641</v>
      </c>
      <c r="D50" s="463" t="s">
        <v>645</v>
      </c>
      <c r="E50" s="463" t="s">
        <v>640</v>
      </c>
      <c r="F50" s="464">
        <v>159</v>
      </c>
      <c r="G50" s="462">
        <v>1</v>
      </c>
      <c r="H50" s="464">
        <f>+G50*F50</f>
        <v>159</v>
      </c>
      <c r="I50" s="465">
        <v>45301</v>
      </c>
      <c r="J50" s="719" t="s">
        <v>639</v>
      </c>
      <c r="K50" s="720"/>
      <c r="L50" s="459"/>
    </row>
    <row r="51" spans="2:12" s="504" customFormat="1" ht="31.5" customHeight="1" x14ac:dyDescent="0.3">
      <c r="B51" s="462">
        <v>3</v>
      </c>
      <c r="C51" s="462" t="s">
        <v>641</v>
      </c>
      <c r="D51" s="463" t="s">
        <v>644</v>
      </c>
      <c r="E51" s="463" t="s">
        <v>643</v>
      </c>
      <c r="F51" s="464">
        <v>111.83</v>
      </c>
      <c r="G51" s="462">
        <v>1</v>
      </c>
      <c r="H51" s="464">
        <f>+G51*F51</f>
        <v>111.83</v>
      </c>
      <c r="I51" s="465">
        <v>45301</v>
      </c>
      <c r="J51" s="719" t="s">
        <v>642</v>
      </c>
      <c r="K51" s="720"/>
      <c r="L51" s="459"/>
    </row>
    <row r="52" spans="2:12" s="504" customFormat="1" ht="17.5" x14ac:dyDescent="0.3">
      <c r="B52" s="462">
        <v>4</v>
      </c>
      <c r="C52" s="462" t="s">
        <v>451</v>
      </c>
      <c r="D52" s="463" t="s">
        <v>648</v>
      </c>
      <c r="E52" s="463" t="s">
        <v>649</v>
      </c>
      <c r="F52" s="464">
        <v>161.99</v>
      </c>
      <c r="G52" s="462">
        <v>1</v>
      </c>
      <c r="H52" s="464">
        <v>161.99</v>
      </c>
      <c r="I52" s="465">
        <v>45301</v>
      </c>
      <c r="J52" s="464" t="s">
        <v>650</v>
      </c>
      <c r="K52" s="464" t="s">
        <v>647</v>
      </c>
      <c r="L52" s="459"/>
    </row>
    <row r="53" spans="2:12" ht="18" x14ac:dyDescent="0.4">
      <c r="B53" s="457"/>
      <c r="C53" s="718" t="s">
        <v>440</v>
      </c>
      <c r="D53" s="718"/>
      <c r="E53" s="718"/>
      <c r="F53" s="718"/>
      <c r="G53" s="718"/>
      <c r="H53" s="466">
        <f>TRUNC((SUM(H49:H52)/4),2)</f>
        <v>153.18</v>
      </c>
      <c r="I53" s="467"/>
      <c r="J53" s="468"/>
      <c r="K53" s="468"/>
    </row>
    <row r="54" spans="2:12" ht="18" x14ac:dyDescent="0.4">
      <c r="B54" s="457"/>
      <c r="C54" s="502"/>
      <c r="D54" s="502"/>
      <c r="E54" s="502"/>
      <c r="F54" s="502"/>
      <c r="G54" s="502"/>
      <c r="H54" s="503"/>
      <c r="I54" s="503"/>
      <c r="J54" s="503"/>
      <c r="K54" s="503"/>
    </row>
    <row r="55" spans="2:12" ht="18" x14ac:dyDescent="0.4">
      <c r="B55" s="457"/>
      <c r="C55" s="502"/>
      <c r="D55" s="502"/>
      <c r="E55" s="502"/>
      <c r="F55" s="502"/>
      <c r="G55" s="502"/>
      <c r="H55" s="503"/>
      <c r="I55" s="503"/>
      <c r="J55" s="503"/>
      <c r="K55" s="503"/>
    </row>
    <row r="57" spans="2:12" ht="18" x14ac:dyDescent="0.3">
      <c r="D57" s="193" t="s">
        <v>134</v>
      </c>
    </row>
    <row r="58" spans="2:12" ht="18" x14ac:dyDescent="0.3">
      <c r="D58" s="193" t="s">
        <v>342</v>
      </c>
    </row>
    <row r="59" spans="2:12" ht="18" x14ac:dyDescent="0.3">
      <c r="D59" s="193" t="s">
        <v>14</v>
      </c>
    </row>
  </sheetData>
  <mergeCells count="25">
    <mergeCell ref="C44:G44"/>
    <mergeCell ref="C36:G36"/>
    <mergeCell ref="C27:G27"/>
    <mergeCell ref="D29:K29"/>
    <mergeCell ref="D22:K22"/>
    <mergeCell ref="B11:J12"/>
    <mergeCell ref="K12:L12"/>
    <mergeCell ref="D38:K38"/>
    <mergeCell ref="C20:G20"/>
    <mergeCell ref="D15:K15"/>
    <mergeCell ref="D47:K47"/>
    <mergeCell ref="C53:G53"/>
    <mergeCell ref="J50:K50"/>
    <mergeCell ref="J51:K51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</mergeCells>
  <hyperlinks>
    <hyperlink ref="J50" r:id="rId1"/>
    <hyperlink ref="J51" r:id="rId2"/>
  </hyperlinks>
  <pageMargins left="0.23622047244094491" right="0.23622047244094491" top="0.55118110236220474" bottom="0.74803149606299213" header="0.31496062992125984" footer="0.31496062992125984"/>
  <pageSetup paperSize="9" scale="48" fitToHeight="0" orientation="landscape" r:id="rId3"/>
  <headerFooter>
    <oddFooter>Página &amp;P de &amp;N</oddFooter>
  </headerFooter>
  <rowBreaks count="1" manualBreakCount="1">
    <brk id="46" min="1" max="11" man="1"/>
  </rowBreak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B1:V855"/>
  <sheetViews>
    <sheetView showGridLines="0" showOutlineSymbols="0" showWhiteSpace="0" view="pageBreakPreview" topLeftCell="A4" zoomScale="70" zoomScaleNormal="70" zoomScaleSheetLayoutView="70" workbookViewId="0">
      <selection activeCell="F15" sqref="F15"/>
    </sheetView>
  </sheetViews>
  <sheetFormatPr defaultRowHeight="14" x14ac:dyDescent="0.3"/>
  <cols>
    <col min="1" max="1" width="8.6640625" customWidth="1"/>
    <col min="2" max="2" width="16.83203125" style="5" customWidth="1"/>
    <col min="3" max="3" width="21.75" style="12" customWidth="1"/>
    <col min="4" max="4" width="13.4140625" style="15" customWidth="1"/>
    <col min="5" max="5" width="9.33203125" bestFit="1" customWidth="1"/>
    <col min="6" max="6" width="100.6640625" customWidth="1"/>
    <col min="7" max="7" width="18.33203125" style="9" bestFit="1" customWidth="1"/>
    <col min="8" max="8" width="18" style="5" customWidth="1"/>
    <col min="9" max="9" width="7.5" style="5" bestFit="1" customWidth="1"/>
    <col min="10" max="10" width="17.83203125" style="5" customWidth="1"/>
    <col min="11" max="11" width="21.1640625" style="127" customWidth="1"/>
    <col min="12" max="12" width="10.33203125" style="128" customWidth="1"/>
    <col min="13" max="13" width="16.33203125" bestFit="1" customWidth="1"/>
    <col min="14" max="14" width="22.1640625" customWidth="1"/>
    <col min="15" max="15" width="12.83203125" bestFit="1" customWidth="1"/>
  </cols>
  <sheetData>
    <row r="1" spans="2:21" ht="14.5" thickBot="1" x14ac:dyDescent="0.35"/>
    <row r="2" spans="2:21" ht="20.5" x14ac:dyDescent="0.45">
      <c r="B2" s="6"/>
      <c r="C2" s="11"/>
      <c r="D2" s="633" t="s">
        <v>1</v>
      </c>
      <c r="E2" s="633"/>
      <c r="F2" s="633"/>
      <c r="G2" s="633"/>
      <c r="H2" s="633"/>
      <c r="I2" s="633"/>
      <c r="J2" s="633"/>
      <c r="K2" s="633"/>
      <c r="L2" s="634"/>
    </row>
    <row r="3" spans="2:21" ht="20.5" x14ac:dyDescent="0.45">
      <c r="B3" s="7"/>
      <c r="C3" s="236"/>
      <c r="D3" s="703" t="s">
        <v>156</v>
      </c>
      <c r="E3" s="703"/>
      <c r="F3" s="703"/>
      <c r="G3" s="703"/>
      <c r="H3" s="703"/>
      <c r="I3" s="703"/>
      <c r="J3" s="703"/>
      <c r="K3" s="703"/>
      <c r="L3" s="636"/>
    </row>
    <row r="4" spans="2:21" ht="20.5" x14ac:dyDescent="0.3">
      <c r="B4" s="7"/>
      <c r="C4" s="236"/>
      <c r="D4" s="704" t="s">
        <v>157</v>
      </c>
      <c r="E4" s="704"/>
      <c r="F4" s="704"/>
      <c r="G4" s="704"/>
      <c r="H4" s="704"/>
      <c r="I4" s="704"/>
      <c r="J4" s="704"/>
      <c r="K4" s="704"/>
      <c r="L4" s="638"/>
    </row>
    <row r="5" spans="2:21" ht="20.5" x14ac:dyDescent="0.3">
      <c r="B5" s="7"/>
      <c r="C5" s="236"/>
      <c r="D5" s="704" t="s">
        <v>4</v>
      </c>
      <c r="E5" s="704"/>
      <c r="F5" s="704"/>
      <c r="G5" s="704"/>
      <c r="H5" s="704"/>
      <c r="I5" s="704"/>
      <c r="J5" s="704"/>
      <c r="K5" s="704"/>
      <c r="L5" s="638"/>
    </row>
    <row r="6" spans="2:21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129"/>
      <c r="L6" s="130">
        <f>(L11/1)+1</f>
        <v>1.2246999999999999</v>
      </c>
    </row>
    <row r="7" spans="2:21" ht="18.5" x14ac:dyDescent="0.45">
      <c r="B7" s="367" t="str">
        <f>'Orçamento Sintético'!B7</f>
        <v>OBRA:</v>
      </c>
      <c r="C7" s="721" t="str">
        <f>'Orçamento Sintético'!C7</f>
        <v>CONCLUSÃO DE 19 UNIDADES HABITACIONAIS - INCLUSO MÃO DE OBRA E MATERIAL</v>
      </c>
      <c r="D7" s="721"/>
      <c r="E7" s="721"/>
      <c r="F7" s="721"/>
      <c r="G7" s="721"/>
      <c r="H7" s="721"/>
      <c r="I7" s="721"/>
      <c r="J7" s="722"/>
      <c r="K7" s="723" t="s">
        <v>5</v>
      </c>
      <c r="L7" s="724"/>
    </row>
    <row r="8" spans="2:21" ht="19" thickBot="1" x14ac:dyDescent="0.35">
      <c r="B8" s="378" t="s">
        <v>6</v>
      </c>
      <c r="C8" s="728" t="str">
        <f>'Orçamento Sintético'!C8</f>
        <v>Avenida Modesto Vicente da Silva - Quadra 02, Jardim Aeroporto, Vila Bela da Santíssima Trindade-MT</v>
      </c>
      <c r="D8" s="710"/>
      <c r="E8" s="710"/>
      <c r="F8" s="710"/>
      <c r="G8" s="710"/>
      <c r="H8" s="710"/>
      <c r="I8" s="710"/>
      <c r="J8" s="711"/>
      <c r="K8" s="729">
        <f>'Orçamento Sintético'!L8</f>
        <v>45301</v>
      </c>
      <c r="L8" s="744"/>
    </row>
    <row r="9" spans="2:21" ht="18.5" x14ac:dyDescent="0.3">
      <c r="B9" s="373" t="str">
        <f>'Orçamento Sintético'!B9</f>
        <v>Coordenadas:</v>
      </c>
      <c r="C9" s="113" t="str">
        <f>'Orçamento Sintético'!C9</f>
        <v>Latitude: 15° 0'37.68"S; Longitude: 59°58'21.46"O    CASA 13</v>
      </c>
      <c r="D9" s="119"/>
      <c r="E9" s="113"/>
      <c r="F9" s="120"/>
      <c r="G9" s="120"/>
      <c r="H9" s="120"/>
      <c r="I9" s="120"/>
      <c r="J9" s="120"/>
      <c r="K9" s="401"/>
      <c r="L9" s="534"/>
      <c r="M9" s="495"/>
      <c r="N9" s="495"/>
      <c r="O9" s="495"/>
      <c r="P9" s="495"/>
      <c r="Q9" s="495"/>
      <c r="R9" s="495"/>
      <c r="S9" s="495"/>
      <c r="T9" s="495"/>
      <c r="U9" s="495"/>
    </row>
    <row r="10" spans="2:21" ht="18.5" x14ac:dyDescent="0.3">
      <c r="B10" s="368"/>
      <c r="C10" s="731"/>
      <c r="D10" s="732"/>
      <c r="E10" s="733" t="str">
        <f>'Orçamento Sintético'!E10</f>
        <v>Referência: SINAPI 11/2023 - MATO GROSSO</v>
      </c>
      <c r="F10" s="734"/>
      <c r="G10" s="734"/>
      <c r="H10" s="734"/>
      <c r="I10" s="734"/>
      <c r="J10" s="734"/>
      <c r="K10" s="403" t="str">
        <f>'Orçamento Sintético'!L10</f>
        <v>LEIS SOCIAIS:</v>
      </c>
      <c r="L10" s="535">
        <f>'Orçamento Sintético'!M10</f>
        <v>0.85780000000000001</v>
      </c>
      <c r="M10" s="495"/>
      <c r="N10" s="495"/>
      <c r="O10" s="495"/>
      <c r="P10" s="495"/>
      <c r="Q10" s="495"/>
      <c r="R10" s="495"/>
      <c r="S10" s="495"/>
      <c r="T10" s="495"/>
      <c r="U10" s="495"/>
    </row>
    <row r="11" spans="2:21" ht="18.5" x14ac:dyDescent="0.3">
      <c r="B11" s="735" t="s">
        <v>268</v>
      </c>
      <c r="C11" s="699"/>
      <c r="D11" s="699"/>
      <c r="E11" s="699"/>
      <c r="F11" s="699"/>
      <c r="G11" s="699"/>
      <c r="H11" s="699"/>
      <c r="I11" s="699"/>
      <c r="J11" s="700"/>
      <c r="K11" s="403" t="s">
        <v>10</v>
      </c>
      <c r="L11" s="535">
        <f>BDI!B40</f>
        <v>0.22470000000000001</v>
      </c>
      <c r="M11" s="495"/>
      <c r="N11" s="495"/>
      <c r="O11" s="495"/>
      <c r="P11" s="495"/>
      <c r="Q11" s="495"/>
      <c r="R11" s="495"/>
      <c r="S11" s="495"/>
      <c r="T11" s="495"/>
      <c r="U11" s="495"/>
    </row>
    <row r="12" spans="2:21" ht="19" thickBot="1" x14ac:dyDescent="0.35">
      <c r="B12" s="630"/>
      <c r="C12" s="631"/>
      <c r="D12" s="631"/>
      <c r="E12" s="631"/>
      <c r="F12" s="631"/>
      <c r="G12" s="631"/>
      <c r="H12" s="631"/>
      <c r="I12" s="631"/>
      <c r="J12" s="736"/>
      <c r="K12" s="737" t="str">
        <f>'Orçamento Sintético'!L12</f>
        <v>ORÇAMENTO DESONERADO</v>
      </c>
      <c r="L12" s="745"/>
      <c r="M12" s="495"/>
      <c r="N12" s="495"/>
      <c r="O12" s="495"/>
      <c r="P12" s="495"/>
      <c r="Q12" s="495"/>
      <c r="R12" s="495"/>
      <c r="S12" s="495"/>
      <c r="T12" s="495"/>
      <c r="U12" s="495"/>
    </row>
    <row r="13" spans="2:21" ht="18" x14ac:dyDescent="0.4">
      <c r="B13" s="725"/>
      <c r="C13" s="726"/>
      <c r="D13" s="726"/>
      <c r="E13" s="726"/>
      <c r="F13" s="726"/>
      <c r="G13" s="726"/>
      <c r="H13" s="726"/>
      <c r="I13" s="726"/>
      <c r="J13" s="726"/>
      <c r="K13" s="726"/>
      <c r="L13" s="726"/>
      <c r="M13" s="495"/>
      <c r="N13" s="539"/>
      <c r="O13" s="174"/>
      <c r="P13" s="174"/>
      <c r="Q13" s="174"/>
      <c r="R13" s="174"/>
      <c r="S13" s="495"/>
      <c r="T13" s="495"/>
      <c r="U13" s="495"/>
    </row>
    <row r="14" spans="2:21" ht="18" x14ac:dyDescent="0.3">
      <c r="B14" s="90"/>
      <c r="C14" s="91"/>
      <c r="D14" s="90"/>
      <c r="E14" s="90"/>
      <c r="F14" s="90"/>
      <c r="G14" s="727"/>
      <c r="H14" s="727"/>
      <c r="I14" s="92"/>
      <c r="J14" s="93"/>
      <c r="K14" s="131"/>
      <c r="L14" s="131"/>
      <c r="M14" s="495"/>
      <c r="N14" s="539"/>
      <c r="O14" s="174"/>
      <c r="P14" s="174"/>
      <c r="Q14" s="174"/>
      <c r="R14" s="174"/>
      <c r="S14" s="495"/>
      <c r="T14" s="495"/>
      <c r="U14" s="495"/>
    </row>
    <row r="15" spans="2:21" ht="18" x14ac:dyDescent="0.3">
      <c r="B15" s="91"/>
      <c r="C15" s="321">
        <v>1</v>
      </c>
      <c r="D15" s="370"/>
      <c r="E15" s="371"/>
      <c r="F15" s="321" t="s">
        <v>0</v>
      </c>
      <c r="G15" s="370"/>
      <c r="H15" s="743"/>
      <c r="I15" s="743"/>
      <c r="J15" s="372"/>
      <c r="K15" s="369"/>
      <c r="L15" s="536"/>
      <c r="M15" s="495"/>
      <c r="N15" s="495"/>
      <c r="O15" s="495"/>
      <c r="P15" s="495"/>
      <c r="Q15" s="495"/>
      <c r="R15" s="495"/>
      <c r="S15" s="495"/>
      <c r="T15" s="495"/>
      <c r="U15" s="495"/>
    </row>
    <row r="16" spans="2:21" s="516" customFormat="1" ht="18" x14ac:dyDescent="0.3">
      <c r="B16" s="91"/>
      <c r="C16" s="445" t="s">
        <v>314</v>
      </c>
      <c r="D16" s="390" t="s">
        <v>163</v>
      </c>
      <c r="E16" s="445" t="s">
        <v>164</v>
      </c>
      <c r="F16" s="445" t="s">
        <v>165</v>
      </c>
      <c r="G16" s="740" t="s">
        <v>166</v>
      </c>
      <c r="H16" s="740"/>
      <c r="I16" s="391" t="s">
        <v>167</v>
      </c>
      <c r="J16" s="390" t="s">
        <v>162</v>
      </c>
      <c r="K16" s="390" t="s">
        <v>168</v>
      </c>
      <c r="L16" s="537" t="s">
        <v>169</v>
      </c>
      <c r="M16" s="495"/>
      <c r="N16" s="495"/>
      <c r="O16" s="495"/>
      <c r="P16" s="495"/>
      <c r="Q16" s="495"/>
      <c r="R16" s="495"/>
      <c r="S16" s="495"/>
      <c r="T16" s="495"/>
      <c r="U16" s="495"/>
    </row>
    <row r="17" spans="2:22" ht="18" customHeight="1" x14ac:dyDescent="0.3">
      <c r="B17" s="91"/>
      <c r="C17" s="443" t="s">
        <v>170</v>
      </c>
      <c r="D17" s="392" t="s">
        <v>823</v>
      </c>
      <c r="E17" s="443" t="s">
        <v>171</v>
      </c>
      <c r="F17" s="443" t="s">
        <v>267</v>
      </c>
      <c r="G17" s="741" t="s">
        <v>235</v>
      </c>
      <c r="H17" s="741"/>
      <c r="I17" s="393" t="s">
        <v>177</v>
      </c>
      <c r="J17" s="394">
        <v>1</v>
      </c>
      <c r="K17" s="395">
        <v>2479.36</v>
      </c>
      <c r="L17" s="538">
        <v>2479.36</v>
      </c>
      <c r="M17" s="495"/>
      <c r="N17" s="495"/>
      <c r="O17" s="495"/>
      <c r="P17" s="495"/>
      <c r="Q17" s="495"/>
      <c r="R17" s="495"/>
      <c r="S17" s="495"/>
      <c r="T17" s="495"/>
      <c r="U17" s="495"/>
    </row>
    <row r="18" spans="2:22" s="132" customFormat="1" ht="17.5" customHeight="1" x14ac:dyDescent="0.3">
      <c r="B18" s="133"/>
      <c r="C18" s="444" t="s">
        <v>345</v>
      </c>
      <c r="D18" s="396">
        <v>90777</v>
      </c>
      <c r="E18" s="444" t="s">
        <v>183</v>
      </c>
      <c r="F18" s="444" t="s">
        <v>187</v>
      </c>
      <c r="G18" s="742" t="s">
        <v>178</v>
      </c>
      <c r="H18" s="742"/>
      <c r="I18" s="397" t="s">
        <v>184</v>
      </c>
      <c r="J18" s="398">
        <v>26</v>
      </c>
      <c r="K18" s="399">
        <v>95.36</v>
      </c>
      <c r="L18" s="399">
        <v>2479.36</v>
      </c>
      <c r="M18" s="495"/>
      <c r="N18" s="495"/>
      <c r="O18" s="495"/>
      <c r="P18" s="495"/>
      <c r="Q18" s="495"/>
      <c r="R18" s="495"/>
      <c r="S18" s="495"/>
      <c r="T18" s="495"/>
      <c r="U18" s="495"/>
    </row>
    <row r="19" spans="2:22" ht="17.5" customHeight="1" x14ac:dyDescent="0.3">
      <c r="B19" s="90"/>
      <c r="C19" s="746"/>
      <c r="D19" s="747"/>
      <c r="E19" s="747"/>
      <c r="F19" s="748"/>
      <c r="G19" s="449" t="s">
        <v>172</v>
      </c>
      <c r="H19" s="400">
        <v>1307.5573259</v>
      </c>
      <c r="I19" s="449" t="s">
        <v>173</v>
      </c>
      <c r="J19" s="400">
        <v>1121.6199999999999</v>
      </c>
      <c r="K19" s="449" t="s">
        <v>174</v>
      </c>
      <c r="L19" s="400">
        <v>2429.1799999999998</v>
      </c>
    </row>
    <row r="20" spans="2:22" ht="18" customHeight="1" x14ac:dyDescent="0.3">
      <c r="B20" s="90"/>
      <c r="C20" s="449"/>
      <c r="D20" s="449"/>
      <c r="E20" s="449"/>
      <c r="F20" s="449"/>
      <c r="G20" s="449" t="s">
        <v>175</v>
      </c>
      <c r="H20" s="400">
        <v>557.11</v>
      </c>
      <c r="I20" s="449"/>
      <c r="J20" s="739" t="s">
        <v>176</v>
      </c>
      <c r="K20" s="739"/>
      <c r="L20" s="400">
        <v>3036.47</v>
      </c>
    </row>
    <row r="21" spans="2:22" s="516" customFormat="1" ht="18" customHeight="1" x14ac:dyDescent="0.3">
      <c r="B21" s="446"/>
      <c r="C21" s="125"/>
      <c r="D21" s="125"/>
      <c r="E21" s="125"/>
      <c r="F21" s="125"/>
      <c r="G21" s="517"/>
      <c r="H21" s="518"/>
      <c r="I21" s="449"/>
      <c r="J21" s="517"/>
      <c r="K21" s="517"/>
      <c r="L21" s="518"/>
    </row>
    <row r="22" spans="2:22" s="516" customFormat="1" ht="18" customHeight="1" thickBot="1" x14ac:dyDescent="0.35">
      <c r="B22" s="446"/>
      <c r="C22" s="125"/>
      <c r="D22" s="125"/>
      <c r="E22" s="125"/>
      <c r="F22" s="125"/>
      <c r="G22" s="517"/>
      <c r="H22" s="518"/>
      <c r="I22" s="449"/>
      <c r="J22" s="517"/>
      <c r="K22" s="517"/>
      <c r="L22" s="518"/>
    </row>
    <row r="23" spans="2:22" ht="14.5" thickTop="1" x14ac:dyDescent="0.3">
      <c r="B23" s="90"/>
      <c r="G23" s="375"/>
      <c r="H23" s="375"/>
      <c r="I23" s="126"/>
      <c r="J23" s="375"/>
      <c r="K23" s="376"/>
      <c r="L23" s="376"/>
    </row>
    <row r="24" spans="2:22" ht="18" x14ac:dyDescent="0.3">
      <c r="B24" s="91"/>
      <c r="C24" s="445" t="s">
        <v>315</v>
      </c>
      <c r="D24" s="390" t="s">
        <v>163</v>
      </c>
      <c r="E24" s="445" t="s">
        <v>164</v>
      </c>
      <c r="F24" s="445" t="s">
        <v>165</v>
      </c>
      <c r="G24" s="751" t="s">
        <v>166</v>
      </c>
      <c r="H24" s="752"/>
      <c r="I24" s="391" t="s">
        <v>167</v>
      </c>
      <c r="J24" s="390" t="s">
        <v>162</v>
      </c>
      <c r="K24" s="390" t="s">
        <v>168</v>
      </c>
      <c r="L24" s="390" t="s">
        <v>169</v>
      </c>
    </row>
    <row r="25" spans="2:22" ht="54" customHeight="1" x14ac:dyDescent="0.3">
      <c r="B25" s="91"/>
      <c r="C25" s="443" t="s">
        <v>170</v>
      </c>
      <c r="D25" s="392">
        <v>94990</v>
      </c>
      <c r="E25" s="443" t="s">
        <v>183</v>
      </c>
      <c r="F25" s="443" t="s">
        <v>471</v>
      </c>
      <c r="G25" s="749" t="s">
        <v>657</v>
      </c>
      <c r="H25" s="750"/>
      <c r="I25" s="393" t="s">
        <v>472</v>
      </c>
      <c r="J25" s="394">
        <v>1</v>
      </c>
      <c r="K25" s="395">
        <v>803.36</v>
      </c>
      <c r="L25" s="395">
        <v>803.36</v>
      </c>
    </row>
    <row r="26" spans="2:22" s="132" customFormat="1" ht="17.5" customHeight="1" x14ac:dyDescent="0.3">
      <c r="B26" s="133"/>
      <c r="C26" s="444" t="s">
        <v>345</v>
      </c>
      <c r="D26" s="396">
        <v>88262</v>
      </c>
      <c r="E26" s="444" t="s">
        <v>183</v>
      </c>
      <c r="F26" s="444" t="s">
        <v>658</v>
      </c>
      <c r="G26" s="742" t="s">
        <v>178</v>
      </c>
      <c r="H26" s="742"/>
      <c r="I26" s="397" t="s">
        <v>184</v>
      </c>
      <c r="J26" s="398">
        <v>1.6268</v>
      </c>
      <c r="K26" s="399">
        <v>21.48</v>
      </c>
      <c r="L26" s="399">
        <v>34.94</v>
      </c>
      <c r="T26"/>
      <c r="U26"/>
      <c r="V26"/>
    </row>
    <row r="27" spans="2:22" ht="17.5" customHeight="1" x14ac:dyDescent="0.3">
      <c r="B27" s="88"/>
      <c r="C27" s="444" t="s">
        <v>345</v>
      </c>
      <c r="D27" s="396">
        <v>88309</v>
      </c>
      <c r="E27" s="444" t="s">
        <v>183</v>
      </c>
      <c r="F27" s="444" t="s">
        <v>659</v>
      </c>
      <c r="G27" s="742" t="s">
        <v>178</v>
      </c>
      <c r="H27" s="742"/>
      <c r="I27" s="397" t="s">
        <v>184</v>
      </c>
      <c r="J27" s="398">
        <v>1.4149</v>
      </c>
      <c r="K27" s="399">
        <v>21.83</v>
      </c>
      <c r="L27" s="399">
        <v>30.88</v>
      </c>
      <c r="U27" s="132"/>
      <c r="V27" s="132"/>
    </row>
    <row r="28" spans="2:22" ht="17.5" x14ac:dyDescent="0.3">
      <c r="B28" s="88"/>
      <c r="C28" s="444" t="s">
        <v>345</v>
      </c>
      <c r="D28" s="396">
        <v>88316</v>
      </c>
      <c r="E28" s="444" t="s">
        <v>183</v>
      </c>
      <c r="F28" s="444" t="s">
        <v>188</v>
      </c>
      <c r="G28" s="742" t="s">
        <v>178</v>
      </c>
      <c r="H28" s="742"/>
      <c r="I28" s="397" t="s">
        <v>184</v>
      </c>
      <c r="J28" s="398">
        <v>3.0417000000000001</v>
      </c>
      <c r="K28" s="399">
        <v>17.420000000000002</v>
      </c>
      <c r="L28" s="399">
        <v>52.98</v>
      </c>
      <c r="U28" s="132"/>
      <c r="V28" s="132"/>
    </row>
    <row r="29" spans="2:22" ht="35" x14ac:dyDescent="0.3">
      <c r="B29" s="88"/>
      <c r="C29" s="444" t="s">
        <v>345</v>
      </c>
      <c r="D29" s="396">
        <v>94964</v>
      </c>
      <c r="E29" s="444" t="s">
        <v>183</v>
      </c>
      <c r="F29" s="444" t="s">
        <v>660</v>
      </c>
      <c r="G29" s="742" t="s">
        <v>661</v>
      </c>
      <c r="H29" s="742"/>
      <c r="I29" s="397" t="s">
        <v>472</v>
      </c>
      <c r="J29" s="398">
        <v>1.2315</v>
      </c>
      <c r="K29" s="399">
        <v>528.6</v>
      </c>
      <c r="L29" s="399">
        <v>650.97</v>
      </c>
      <c r="U29" s="132"/>
      <c r="V29" s="132"/>
    </row>
    <row r="30" spans="2:22" ht="35" x14ac:dyDescent="0.3">
      <c r="B30" s="88"/>
      <c r="C30" s="444" t="s">
        <v>179</v>
      </c>
      <c r="D30" s="396">
        <v>2692</v>
      </c>
      <c r="E30" s="444" t="s">
        <v>183</v>
      </c>
      <c r="F30" s="444" t="s">
        <v>662</v>
      </c>
      <c r="G30" s="742" t="s">
        <v>236</v>
      </c>
      <c r="H30" s="742"/>
      <c r="I30" s="397" t="s">
        <v>239</v>
      </c>
      <c r="J30" s="398">
        <v>2.1299999999999999E-2</v>
      </c>
      <c r="K30" s="399">
        <v>7.21</v>
      </c>
      <c r="L30" s="399">
        <v>0.15</v>
      </c>
      <c r="U30" s="132"/>
      <c r="V30" s="132"/>
    </row>
    <row r="31" spans="2:22" ht="17.5" x14ac:dyDescent="0.3">
      <c r="B31" s="88"/>
      <c r="C31" s="444" t="s">
        <v>179</v>
      </c>
      <c r="D31" s="396">
        <v>4509</v>
      </c>
      <c r="E31" s="444" t="s">
        <v>183</v>
      </c>
      <c r="F31" s="444" t="s">
        <v>663</v>
      </c>
      <c r="G31" s="742" t="s">
        <v>236</v>
      </c>
      <c r="H31" s="742"/>
      <c r="I31" s="397" t="s">
        <v>191</v>
      </c>
      <c r="J31" s="398">
        <v>3.125</v>
      </c>
      <c r="K31" s="399">
        <v>5.68</v>
      </c>
      <c r="L31" s="399">
        <v>17.75</v>
      </c>
      <c r="U31" s="132"/>
      <c r="V31" s="132"/>
    </row>
    <row r="32" spans="2:22" ht="18" customHeight="1" x14ac:dyDescent="0.3">
      <c r="B32" s="88"/>
      <c r="C32" s="444" t="s">
        <v>179</v>
      </c>
      <c r="D32" s="396">
        <v>4517</v>
      </c>
      <c r="E32" s="444" t="s">
        <v>183</v>
      </c>
      <c r="F32" s="444" t="s">
        <v>664</v>
      </c>
      <c r="G32" s="742" t="s">
        <v>236</v>
      </c>
      <c r="H32" s="742"/>
      <c r="I32" s="397" t="s">
        <v>191</v>
      </c>
      <c r="J32" s="398">
        <v>2.5</v>
      </c>
      <c r="K32" s="399">
        <v>3.92</v>
      </c>
      <c r="L32" s="399">
        <v>9.8000000000000007</v>
      </c>
      <c r="U32" s="132"/>
      <c r="V32" s="132"/>
    </row>
    <row r="33" spans="2:12" ht="17.5" x14ac:dyDescent="0.3">
      <c r="B33" s="90"/>
      <c r="C33" s="444" t="s">
        <v>179</v>
      </c>
      <c r="D33" s="396">
        <v>5068</v>
      </c>
      <c r="E33" s="444" t="s">
        <v>183</v>
      </c>
      <c r="F33" s="444" t="s">
        <v>665</v>
      </c>
      <c r="G33" s="742" t="s">
        <v>236</v>
      </c>
      <c r="H33" s="742"/>
      <c r="I33" s="397" t="s">
        <v>192</v>
      </c>
      <c r="J33" s="398">
        <v>0.2994</v>
      </c>
      <c r="K33" s="399">
        <v>19.68</v>
      </c>
      <c r="L33" s="399">
        <v>5.89</v>
      </c>
    </row>
    <row r="34" spans="2:12" ht="17.5" x14ac:dyDescent="0.3">
      <c r="B34" s="90"/>
      <c r="C34" s="449"/>
      <c r="D34" s="449"/>
      <c r="E34" s="449"/>
      <c r="F34" s="449"/>
      <c r="G34" s="449" t="s">
        <v>172</v>
      </c>
      <c r="H34" s="400">
        <v>81.76337603617182</v>
      </c>
      <c r="I34" s="449" t="s">
        <v>173</v>
      </c>
      <c r="J34" s="400">
        <v>70.14</v>
      </c>
      <c r="K34" s="449" t="s">
        <v>174</v>
      </c>
      <c r="L34" s="400">
        <v>151.9</v>
      </c>
    </row>
    <row r="35" spans="2:12" ht="36" customHeight="1" thickBot="1" x14ac:dyDescent="0.35">
      <c r="B35" s="90"/>
      <c r="C35" s="449"/>
      <c r="D35" s="449"/>
      <c r="E35" s="449"/>
      <c r="F35" s="449"/>
      <c r="G35" s="449" t="s">
        <v>175</v>
      </c>
      <c r="H35" s="400">
        <v>180.51</v>
      </c>
      <c r="I35" s="449"/>
      <c r="J35" s="739" t="s">
        <v>176</v>
      </c>
      <c r="K35" s="739"/>
      <c r="L35" s="400">
        <v>983.87</v>
      </c>
    </row>
    <row r="36" spans="2:12" ht="17.5" customHeight="1" thickTop="1" x14ac:dyDescent="0.3">
      <c r="B36" s="90"/>
      <c r="C36" s="196"/>
      <c r="D36" s="196"/>
      <c r="E36" s="196"/>
      <c r="F36" s="196"/>
      <c r="G36" s="196"/>
      <c r="H36" s="196"/>
      <c r="I36" s="196"/>
      <c r="J36" s="196"/>
      <c r="K36" s="196"/>
      <c r="L36" s="196"/>
    </row>
    <row r="37" spans="2:12" ht="17.5" customHeight="1" x14ac:dyDescent="0.3">
      <c r="B37" s="90"/>
      <c r="C37" s="445" t="s">
        <v>473</v>
      </c>
      <c r="D37" s="390" t="s">
        <v>163</v>
      </c>
      <c r="E37" s="445" t="s">
        <v>164</v>
      </c>
      <c r="F37" s="445" t="s">
        <v>165</v>
      </c>
      <c r="G37" s="740" t="s">
        <v>166</v>
      </c>
      <c r="H37" s="740"/>
      <c r="I37" s="391" t="s">
        <v>167</v>
      </c>
      <c r="J37" s="390" t="s">
        <v>162</v>
      </c>
      <c r="K37" s="390" t="s">
        <v>168</v>
      </c>
      <c r="L37" s="390" t="s">
        <v>169</v>
      </c>
    </row>
    <row r="38" spans="2:12" ht="54" x14ac:dyDescent="0.3">
      <c r="B38" s="90"/>
      <c r="C38" s="443" t="s">
        <v>170</v>
      </c>
      <c r="D38" s="392">
        <v>103351</v>
      </c>
      <c r="E38" s="443" t="s">
        <v>183</v>
      </c>
      <c r="F38" s="443" t="s">
        <v>474</v>
      </c>
      <c r="G38" s="741" t="s">
        <v>666</v>
      </c>
      <c r="H38" s="741"/>
      <c r="I38" s="393" t="s">
        <v>182</v>
      </c>
      <c r="J38" s="394">
        <v>1</v>
      </c>
      <c r="K38" s="395">
        <v>166.6</v>
      </c>
      <c r="L38" s="395">
        <v>166.6</v>
      </c>
    </row>
    <row r="39" spans="2:12" ht="52.5" x14ac:dyDescent="0.3">
      <c r="B39" s="90"/>
      <c r="C39" s="444" t="s">
        <v>345</v>
      </c>
      <c r="D39" s="396">
        <v>87369</v>
      </c>
      <c r="E39" s="444" t="s">
        <v>183</v>
      </c>
      <c r="F39" s="444" t="s">
        <v>667</v>
      </c>
      <c r="G39" s="742" t="s">
        <v>178</v>
      </c>
      <c r="H39" s="742"/>
      <c r="I39" s="397" t="s">
        <v>472</v>
      </c>
      <c r="J39" s="398">
        <v>1.34E-2</v>
      </c>
      <c r="K39" s="399">
        <v>680.67</v>
      </c>
      <c r="L39" s="399">
        <v>9.1199999999999992</v>
      </c>
    </row>
    <row r="40" spans="2:12" ht="17.5" x14ac:dyDescent="0.3">
      <c r="B40" s="90"/>
      <c r="C40" s="444" t="s">
        <v>345</v>
      </c>
      <c r="D40" s="396">
        <v>88309</v>
      </c>
      <c r="E40" s="444" t="s">
        <v>183</v>
      </c>
      <c r="F40" s="444" t="s">
        <v>659</v>
      </c>
      <c r="G40" s="742" t="s">
        <v>178</v>
      </c>
      <c r="H40" s="742"/>
      <c r="I40" s="397" t="s">
        <v>184</v>
      </c>
      <c r="J40" s="398">
        <v>3.03</v>
      </c>
      <c r="K40" s="399">
        <v>21.83</v>
      </c>
      <c r="L40" s="399">
        <v>66.14</v>
      </c>
    </row>
    <row r="41" spans="2:12" s="132" customFormat="1" ht="18" customHeight="1" x14ac:dyDescent="0.3">
      <c r="B41" s="135"/>
      <c r="C41" s="444" t="s">
        <v>345</v>
      </c>
      <c r="D41" s="396">
        <v>88316</v>
      </c>
      <c r="E41" s="444" t="s">
        <v>183</v>
      </c>
      <c r="F41" s="444" t="s">
        <v>188</v>
      </c>
      <c r="G41" s="742" t="s">
        <v>178</v>
      </c>
      <c r="H41" s="742"/>
      <c r="I41" s="397" t="s">
        <v>184</v>
      </c>
      <c r="J41" s="398">
        <v>1.5149999999999999</v>
      </c>
      <c r="K41" s="399">
        <v>17.420000000000002</v>
      </c>
      <c r="L41" s="399">
        <v>26.39</v>
      </c>
    </row>
    <row r="42" spans="2:12" ht="35" x14ac:dyDescent="0.3">
      <c r="B42" s="90"/>
      <c r="C42" s="444" t="s">
        <v>179</v>
      </c>
      <c r="D42" s="396">
        <v>7270</v>
      </c>
      <c r="E42" s="444" t="s">
        <v>183</v>
      </c>
      <c r="F42" s="444" t="s">
        <v>668</v>
      </c>
      <c r="G42" s="742" t="s">
        <v>236</v>
      </c>
      <c r="H42" s="742"/>
      <c r="I42" s="397" t="s">
        <v>177</v>
      </c>
      <c r="J42" s="398">
        <v>56.62</v>
      </c>
      <c r="K42" s="399">
        <v>1.1000000000000001</v>
      </c>
      <c r="L42" s="399">
        <v>62.28</v>
      </c>
    </row>
    <row r="43" spans="2:12" ht="35" x14ac:dyDescent="0.3">
      <c r="B43" s="90"/>
      <c r="C43" s="444" t="s">
        <v>179</v>
      </c>
      <c r="D43" s="396">
        <v>34557</v>
      </c>
      <c r="E43" s="444" t="s">
        <v>183</v>
      </c>
      <c r="F43" s="444" t="s">
        <v>669</v>
      </c>
      <c r="G43" s="742" t="s">
        <v>236</v>
      </c>
      <c r="H43" s="742"/>
      <c r="I43" s="397" t="s">
        <v>191</v>
      </c>
      <c r="J43" s="398">
        <v>0.80500000000000005</v>
      </c>
      <c r="K43" s="399">
        <v>2.86</v>
      </c>
      <c r="L43" s="399">
        <v>2.2999999999999998</v>
      </c>
    </row>
    <row r="44" spans="2:12" ht="36" customHeight="1" x14ac:dyDescent="0.3">
      <c r="B44" s="91"/>
      <c r="C44" s="444" t="s">
        <v>179</v>
      </c>
      <c r="D44" s="396">
        <v>37395</v>
      </c>
      <c r="E44" s="444" t="s">
        <v>183</v>
      </c>
      <c r="F44" s="444" t="s">
        <v>670</v>
      </c>
      <c r="G44" s="742" t="s">
        <v>236</v>
      </c>
      <c r="H44" s="742"/>
      <c r="I44" s="397" t="s">
        <v>671</v>
      </c>
      <c r="J44" s="398">
        <v>9.7000000000000003E-3</v>
      </c>
      <c r="K44" s="399">
        <v>38.74</v>
      </c>
      <c r="L44" s="399">
        <v>0.37</v>
      </c>
    </row>
    <row r="45" spans="2:12" ht="17.5" customHeight="1" x14ac:dyDescent="0.3">
      <c r="B45" s="91"/>
      <c r="C45" s="449"/>
      <c r="D45" s="449"/>
      <c r="E45" s="449"/>
      <c r="F45" s="449"/>
      <c r="G45" s="449" t="s">
        <v>172</v>
      </c>
      <c r="H45" s="400">
        <v>38.260307891053934</v>
      </c>
      <c r="I45" s="449" t="s">
        <v>173</v>
      </c>
      <c r="J45" s="400">
        <v>32.82</v>
      </c>
      <c r="K45" s="449" t="s">
        <v>174</v>
      </c>
      <c r="L45" s="400">
        <v>71.08</v>
      </c>
    </row>
    <row r="46" spans="2:12" ht="17.5" customHeight="1" thickBot="1" x14ac:dyDescent="0.35">
      <c r="B46" s="89"/>
      <c r="C46" s="449"/>
      <c r="D46" s="449"/>
      <c r="E46" s="449"/>
      <c r="F46" s="449"/>
      <c r="G46" s="449" t="s">
        <v>175</v>
      </c>
      <c r="H46" s="400">
        <v>37.43</v>
      </c>
      <c r="I46" s="449"/>
      <c r="J46" s="739" t="s">
        <v>176</v>
      </c>
      <c r="K46" s="739"/>
      <c r="L46" s="400">
        <v>204.03</v>
      </c>
    </row>
    <row r="47" spans="2:12" ht="18.5" thickTop="1" x14ac:dyDescent="0.3">
      <c r="B47" s="94"/>
      <c r="C47" s="196"/>
      <c r="D47" s="196"/>
      <c r="E47" s="196"/>
      <c r="F47" s="196"/>
      <c r="G47" s="196"/>
      <c r="H47" s="196"/>
      <c r="I47" s="196"/>
      <c r="J47" s="196"/>
      <c r="K47" s="196"/>
      <c r="L47" s="196"/>
    </row>
    <row r="48" spans="2:12" ht="18" x14ac:dyDescent="0.3">
      <c r="B48" s="95"/>
      <c r="C48" s="445" t="s">
        <v>475</v>
      </c>
      <c r="D48" s="390" t="s">
        <v>163</v>
      </c>
      <c r="E48" s="445" t="s">
        <v>164</v>
      </c>
      <c r="F48" s="445" t="s">
        <v>165</v>
      </c>
      <c r="G48" s="740" t="s">
        <v>166</v>
      </c>
      <c r="H48" s="740"/>
      <c r="I48" s="391" t="s">
        <v>167</v>
      </c>
      <c r="J48" s="390" t="s">
        <v>162</v>
      </c>
      <c r="K48" s="390" t="s">
        <v>168</v>
      </c>
      <c r="L48" s="390" t="s">
        <v>169</v>
      </c>
    </row>
    <row r="49" spans="2:12" ht="54" x14ac:dyDescent="0.3">
      <c r="B49" s="96"/>
      <c r="C49" s="443" t="s">
        <v>170</v>
      </c>
      <c r="D49" s="392">
        <v>87548</v>
      </c>
      <c r="E49" s="443" t="s">
        <v>183</v>
      </c>
      <c r="F49" s="443" t="s">
        <v>476</v>
      </c>
      <c r="G49" s="741" t="s">
        <v>369</v>
      </c>
      <c r="H49" s="741"/>
      <c r="I49" s="393" t="s">
        <v>182</v>
      </c>
      <c r="J49" s="394">
        <v>1</v>
      </c>
      <c r="K49" s="395">
        <v>24.35</v>
      </c>
      <c r="L49" s="395">
        <v>24.35</v>
      </c>
    </row>
    <row r="50" spans="2:12" ht="18" customHeight="1" x14ac:dyDescent="0.3">
      <c r="B50" s="96"/>
      <c r="C50" s="444" t="s">
        <v>345</v>
      </c>
      <c r="D50" s="396">
        <v>87369</v>
      </c>
      <c r="E50" s="444" t="s">
        <v>183</v>
      </c>
      <c r="F50" s="444" t="s">
        <v>667</v>
      </c>
      <c r="G50" s="742" t="s">
        <v>178</v>
      </c>
      <c r="H50" s="742"/>
      <c r="I50" s="397" t="s">
        <v>472</v>
      </c>
      <c r="J50" s="398">
        <v>2.1299999999999999E-2</v>
      </c>
      <c r="K50" s="399">
        <v>680.67</v>
      </c>
      <c r="L50" s="399">
        <v>14.49</v>
      </c>
    </row>
    <row r="51" spans="2:12" ht="17.5" x14ac:dyDescent="0.3">
      <c r="B51" s="96"/>
      <c r="C51" s="444" t="s">
        <v>345</v>
      </c>
      <c r="D51" s="396">
        <v>88309</v>
      </c>
      <c r="E51" s="444" t="s">
        <v>183</v>
      </c>
      <c r="F51" s="444" t="s">
        <v>659</v>
      </c>
      <c r="G51" s="742" t="s">
        <v>178</v>
      </c>
      <c r="H51" s="742"/>
      <c r="I51" s="397" t="s">
        <v>184</v>
      </c>
      <c r="J51" s="398">
        <v>0.35</v>
      </c>
      <c r="K51" s="399">
        <v>21.83</v>
      </c>
      <c r="L51" s="399">
        <v>7.64</v>
      </c>
    </row>
    <row r="52" spans="2:12" ht="17.5" x14ac:dyDescent="0.3">
      <c r="B52" s="96"/>
      <c r="C52" s="444" t="s">
        <v>345</v>
      </c>
      <c r="D52" s="396">
        <v>88316</v>
      </c>
      <c r="E52" s="444" t="s">
        <v>183</v>
      </c>
      <c r="F52" s="444" t="s">
        <v>188</v>
      </c>
      <c r="G52" s="742" t="s">
        <v>178</v>
      </c>
      <c r="H52" s="742"/>
      <c r="I52" s="397" t="s">
        <v>184</v>
      </c>
      <c r="J52" s="398">
        <v>0.128</v>
      </c>
      <c r="K52" s="399">
        <v>17.420000000000002</v>
      </c>
      <c r="L52" s="399">
        <v>2.2200000000000002</v>
      </c>
    </row>
    <row r="53" spans="2:12" ht="36" customHeight="1" x14ac:dyDescent="0.3">
      <c r="B53" s="96"/>
      <c r="C53" s="449"/>
      <c r="D53" s="449"/>
      <c r="E53" s="449"/>
      <c r="F53" s="449"/>
      <c r="G53" s="449" t="s">
        <v>172</v>
      </c>
      <c r="H53" s="400">
        <v>5.5603401873183333</v>
      </c>
      <c r="I53" s="449" t="s">
        <v>173</v>
      </c>
      <c r="J53" s="400">
        <v>4.7699999999999996</v>
      </c>
      <c r="K53" s="449" t="s">
        <v>174</v>
      </c>
      <c r="L53" s="400">
        <v>10.33</v>
      </c>
    </row>
    <row r="54" spans="2:12" ht="17.5" customHeight="1" thickBot="1" x14ac:dyDescent="0.35">
      <c r="B54" s="96"/>
      <c r="C54" s="449"/>
      <c r="D54" s="449"/>
      <c r="E54" s="449"/>
      <c r="F54" s="449"/>
      <c r="G54" s="449" t="s">
        <v>175</v>
      </c>
      <c r="H54" s="400">
        <v>5.47</v>
      </c>
      <c r="I54" s="449"/>
      <c r="J54" s="739" t="s">
        <v>176</v>
      </c>
      <c r="K54" s="739"/>
      <c r="L54" s="400">
        <v>29.82</v>
      </c>
    </row>
    <row r="55" spans="2:12" ht="17.5" customHeight="1" thickTop="1" x14ac:dyDescent="0.3">
      <c r="B55" s="89"/>
      <c r="C55" s="196"/>
      <c r="D55" s="196"/>
      <c r="E55" s="196"/>
      <c r="F55" s="196"/>
      <c r="G55" s="196"/>
      <c r="H55" s="196"/>
      <c r="I55" s="196"/>
      <c r="J55" s="196"/>
      <c r="K55" s="196"/>
      <c r="L55" s="196"/>
    </row>
    <row r="56" spans="2:12" ht="18" x14ac:dyDescent="0.3">
      <c r="B56" s="88"/>
      <c r="C56" s="445" t="s">
        <v>316</v>
      </c>
      <c r="D56" s="390" t="s">
        <v>163</v>
      </c>
      <c r="E56" s="445" t="s">
        <v>164</v>
      </c>
      <c r="F56" s="445" t="s">
        <v>165</v>
      </c>
      <c r="G56" s="740" t="s">
        <v>166</v>
      </c>
      <c r="H56" s="740"/>
      <c r="I56" s="391" t="s">
        <v>167</v>
      </c>
      <c r="J56" s="390" t="s">
        <v>162</v>
      </c>
      <c r="K56" s="390" t="s">
        <v>168</v>
      </c>
      <c r="L56" s="390" t="s">
        <v>169</v>
      </c>
    </row>
    <row r="57" spans="2:12" ht="54" x14ac:dyDescent="0.3">
      <c r="B57" s="89"/>
      <c r="C57" s="443" t="s">
        <v>170</v>
      </c>
      <c r="D57" s="392" t="s">
        <v>484</v>
      </c>
      <c r="E57" s="443" t="s">
        <v>171</v>
      </c>
      <c r="F57" s="443" t="s">
        <v>485</v>
      </c>
      <c r="G57" s="741" t="s">
        <v>672</v>
      </c>
      <c r="H57" s="741"/>
      <c r="I57" s="393" t="s">
        <v>177</v>
      </c>
      <c r="J57" s="394">
        <v>1</v>
      </c>
      <c r="K57" s="395">
        <v>416.72</v>
      </c>
      <c r="L57" s="395">
        <v>416.72</v>
      </c>
    </row>
    <row r="58" spans="2:12" s="132" customFormat="1" ht="17.5" x14ac:dyDescent="0.3">
      <c r="B58" s="135"/>
      <c r="C58" s="444" t="s">
        <v>345</v>
      </c>
      <c r="D58" s="396">
        <v>88309</v>
      </c>
      <c r="E58" s="444" t="s">
        <v>183</v>
      </c>
      <c r="F58" s="444" t="s">
        <v>659</v>
      </c>
      <c r="G58" s="742" t="s">
        <v>178</v>
      </c>
      <c r="H58" s="742"/>
      <c r="I58" s="397" t="s">
        <v>184</v>
      </c>
      <c r="J58" s="398">
        <v>1.3620000000000001</v>
      </c>
      <c r="K58" s="399">
        <v>21.83</v>
      </c>
      <c r="L58" s="399">
        <v>29.73</v>
      </c>
    </row>
    <row r="59" spans="2:12" ht="18" customHeight="1" x14ac:dyDescent="0.3">
      <c r="B59" s="91"/>
      <c r="C59" s="444" t="s">
        <v>345</v>
      </c>
      <c r="D59" s="396">
        <v>88316</v>
      </c>
      <c r="E59" s="444" t="s">
        <v>183</v>
      </c>
      <c r="F59" s="444" t="s">
        <v>188</v>
      </c>
      <c r="G59" s="742" t="s">
        <v>178</v>
      </c>
      <c r="H59" s="742"/>
      <c r="I59" s="397" t="s">
        <v>184</v>
      </c>
      <c r="J59" s="398">
        <v>0.95699999999999996</v>
      </c>
      <c r="K59" s="399">
        <v>17.420000000000002</v>
      </c>
      <c r="L59" s="399">
        <v>16.670000000000002</v>
      </c>
    </row>
    <row r="60" spans="2:12" ht="35" x14ac:dyDescent="0.3">
      <c r="B60" s="91"/>
      <c r="C60" s="444" t="s">
        <v>345</v>
      </c>
      <c r="D60" s="396">
        <v>88629</v>
      </c>
      <c r="E60" s="444" t="s">
        <v>183</v>
      </c>
      <c r="F60" s="444" t="s">
        <v>673</v>
      </c>
      <c r="G60" s="742" t="s">
        <v>178</v>
      </c>
      <c r="H60" s="742"/>
      <c r="I60" s="397" t="s">
        <v>472</v>
      </c>
      <c r="J60" s="398">
        <v>2.23E-2</v>
      </c>
      <c r="K60" s="399">
        <v>699.94</v>
      </c>
      <c r="L60" s="399">
        <v>15.6</v>
      </c>
    </row>
    <row r="61" spans="2:12" ht="35" x14ac:dyDescent="0.3">
      <c r="B61" s="89"/>
      <c r="C61" s="444" t="s">
        <v>179</v>
      </c>
      <c r="D61" s="396">
        <v>9</v>
      </c>
      <c r="E61" s="444" t="s">
        <v>171</v>
      </c>
      <c r="F61" s="444" t="s">
        <v>448</v>
      </c>
      <c r="G61" s="742" t="s">
        <v>236</v>
      </c>
      <c r="H61" s="742"/>
      <c r="I61" s="397" t="s">
        <v>674</v>
      </c>
      <c r="J61" s="398">
        <v>1</v>
      </c>
      <c r="K61" s="399">
        <v>354.72</v>
      </c>
      <c r="L61" s="399">
        <v>354.72</v>
      </c>
    </row>
    <row r="62" spans="2:12" ht="36" customHeight="1" x14ac:dyDescent="0.3">
      <c r="B62" s="88"/>
      <c r="C62" s="449"/>
      <c r="D62" s="449"/>
      <c r="E62" s="449"/>
      <c r="F62" s="449"/>
      <c r="G62" s="449" t="s">
        <v>172</v>
      </c>
      <c r="H62" s="400">
        <v>19.867585315965119</v>
      </c>
      <c r="I62" s="449" t="s">
        <v>173</v>
      </c>
      <c r="J62" s="400">
        <v>17.04</v>
      </c>
      <c r="K62" s="449" t="s">
        <v>174</v>
      </c>
      <c r="L62" s="400">
        <v>36.909999999999997</v>
      </c>
    </row>
    <row r="63" spans="2:12" ht="35" customHeight="1" thickBot="1" x14ac:dyDescent="0.35">
      <c r="B63" s="89"/>
      <c r="C63" s="449"/>
      <c r="D63" s="449"/>
      <c r="E63" s="449"/>
      <c r="F63" s="449"/>
      <c r="G63" s="449" t="s">
        <v>175</v>
      </c>
      <c r="H63" s="400">
        <v>93.63</v>
      </c>
      <c r="I63" s="449"/>
      <c r="J63" s="739" t="s">
        <v>176</v>
      </c>
      <c r="K63" s="739"/>
      <c r="L63" s="400">
        <v>510.35</v>
      </c>
    </row>
    <row r="64" spans="2:12" ht="35" customHeight="1" thickTop="1" x14ac:dyDescent="0.3">
      <c r="B64" s="90"/>
      <c r="C64" s="196"/>
      <c r="D64" s="196"/>
      <c r="E64" s="196"/>
      <c r="F64" s="196"/>
      <c r="G64" s="196"/>
      <c r="H64" s="196"/>
      <c r="I64" s="196"/>
      <c r="J64" s="196"/>
      <c r="K64" s="196"/>
      <c r="L64" s="196"/>
    </row>
    <row r="65" spans="2:12" ht="18" x14ac:dyDescent="0.3">
      <c r="B65" s="91"/>
      <c r="C65" s="445" t="s">
        <v>400</v>
      </c>
      <c r="D65" s="390" t="s">
        <v>163</v>
      </c>
      <c r="E65" s="445" t="s">
        <v>164</v>
      </c>
      <c r="F65" s="445" t="s">
        <v>165</v>
      </c>
      <c r="G65" s="740" t="s">
        <v>166</v>
      </c>
      <c r="H65" s="740"/>
      <c r="I65" s="391" t="s">
        <v>167</v>
      </c>
      <c r="J65" s="390" t="s">
        <v>162</v>
      </c>
      <c r="K65" s="390" t="s">
        <v>168</v>
      </c>
      <c r="L65" s="390" t="s">
        <v>169</v>
      </c>
    </row>
    <row r="66" spans="2:12" s="132" customFormat="1" ht="18" customHeight="1" x14ac:dyDescent="0.3">
      <c r="B66" s="134"/>
      <c r="C66" s="443" t="s">
        <v>170</v>
      </c>
      <c r="D66" s="392" t="s">
        <v>486</v>
      </c>
      <c r="E66" s="443" t="s">
        <v>171</v>
      </c>
      <c r="F66" s="443" t="s">
        <v>487</v>
      </c>
      <c r="G66" s="741" t="s">
        <v>672</v>
      </c>
      <c r="H66" s="741"/>
      <c r="I66" s="393" t="s">
        <v>177</v>
      </c>
      <c r="J66" s="394">
        <v>1</v>
      </c>
      <c r="K66" s="395">
        <v>435.68</v>
      </c>
      <c r="L66" s="395">
        <v>435.68</v>
      </c>
    </row>
    <row r="67" spans="2:12" ht="17.5" x14ac:dyDescent="0.3">
      <c r="B67" s="89"/>
      <c r="C67" s="444" t="s">
        <v>345</v>
      </c>
      <c r="D67" s="396">
        <v>88309</v>
      </c>
      <c r="E67" s="444" t="s">
        <v>183</v>
      </c>
      <c r="F67" s="444" t="s">
        <v>659</v>
      </c>
      <c r="G67" s="742" t="s">
        <v>178</v>
      </c>
      <c r="H67" s="742"/>
      <c r="I67" s="397" t="s">
        <v>184</v>
      </c>
      <c r="J67" s="398">
        <v>2.0990000000000002</v>
      </c>
      <c r="K67" s="399">
        <v>21.83</v>
      </c>
      <c r="L67" s="399">
        <v>45.82</v>
      </c>
    </row>
    <row r="68" spans="2:12" ht="17.5" x14ac:dyDescent="0.3">
      <c r="B68" s="88"/>
      <c r="C68" s="444" t="s">
        <v>345</v>
      </c>
      <c r="D68" s="396">
        <v>88316</v>
      </c>
      <c r="E68" s="444" t="s">
        <v>183</v>
      </c>
      <c r="F68" s="444" t="s">
        <v>188</v>
      </c>
      <c r="G68" s="742" t="s">
        <v>178</v>
      </c>
      <c r="H68" s="742"/>
      <c r="I68" s="397" t="s">
        <v>184</v>
      </c>
      <c r="J68" s="398">
        <v>1.0489999999999999</v>
      </c>
      <c r="K68" s="399">
        <v>17.420000000000002</v>
      </c>
      <c r="L68" s="399">
        <v>18.27</v>
      </c>
    </row>
    <row r="69" spans="2:12" ht="36" customHeight="1" x14ac:dyDescent="0.3">
      <c r="B69" s="89"/>
      <c r="C69" s="444" t="s">
        <v>345</v>
      </c>
      <c r="D69" s="396">
        <v>88629</v>
      </c>
      <c r="E69" s="444" t="s">
        <v>183</v>
      </c>
      <c r="F69" s="444" t="s">
        <v>673</v>
      </c>
      <c r="G69" s="742" t="s">
        <v>178</v>
      </c>
      <c r="H69" s="742"/>
      <c r="I69" s="397" t="s">
        <v>472</v>
      </c>
      <c r="J69" s="398">
        <v>8.0000000000000002E-3</v>
      </c>
      <c r="K69" s="399">
        <v>699.94</v>
      </c>
      <c r="L69" s="399">
        <v>5.59</v>
      </c>
    </row>
    <row r="70" spans="2:12" ht="35" customHeight="1" x14ac:dyDescent="0.3">
      <c r="B70" s="90"/>
      <c r="C70" s="444" t="s">
        <v>179</v>
      </c>
      <c r="D70" s="396">
        <v>10</v>
      </c>
      <c r="E70" s="444" t="s">
        <v>171</v>
      </c>
      <c r="F70" s="444" t="s">
        <v>675</v>
      </c>
      <c r="G70" s="742" t="s">
        <v>236</v>
      </c>
      <c r="H70" s="742"/>
      <c r="I70" s="397" t="s">
        <v>674</v>
      </c>
      <c r="J70" s="398">
        <v>1</v>
      </c>
      <c r="K70" s="399">
        <v>366</v>
      </c>
      <c r="L70" s="399">
        <v>366</v>
      </c>
    </row>
    <row r="71" spans="2:12" ht="35" customHeight="1" x14ac:dyDescent="0.3">
      <c r="B71" s="91"/>
      <c r="C71" s="449"/>
      <c r="D71" s="449"/>
      <c r="E71" s="449"/>
      <c r="F71" s="449"/>
      <c r="G71" s="449" t="s">
        <v>172</v>
      </c>
      <c r="H71" s="400">
        <v>26.267628377650986</v>
      </c>
      <c r="I71" s="449" t="s">
        <v>173</v>
      </c>
      <c r="J71" s="400">
        <v>22.53</v>
      </c>
      <c r="K71" s="449" t="s">
        <v>174</v>
      </c>
      <c r="L71" s="400">
        <v>48.8</v>
      </c>
    </row>
    <row r="72" spans="2:12" ht="18" thickBot="1" x14ac:dyDescent="0.35">
      <c r="B72" s="91"/>
      <c r="C72" s="449"/>
      <c r="D72" s="449"/>
      <c r="E72" s="449"/>
      <c r="F72" s="449"/>
      <c r="G72" s="449" t="s">
        <v>175</v>
      </c>
      <c r="H72" s="400">
        <v>97.89</v>
      </c>
      <c r="I72" s="449"/>
      <c r="J72" s="739" t="s">
        <v>176</v>
      </c>
      <c r="K72" s="739"/>
      <c r="L72" s="400">
        <v>533.57000000000005</v>
      </c>
    </row>
    <row r="73" spans="2:12" ht="18" customHeight="1" thickTop="1" x14ac:dyDescent="0.3">
      <c r="B73" s="89"/>
      <c r="C73" s="196"/>
      <c r="D73" s="196"/>
      <c r="E73" s="196"/>
      <c r="F73" s="196"/>
      <c r="G73" s="196"/>
      <c r="H73" s="196"/>
      <c r="I73" s="196"/>
      <c r="J73" s="196"/>
      <c r="K73" s="196"/>
      <c r="L73" s="196"/>
    </row>
    <row r="74" spans="2:12" s="132" customFormat="1" ht="18" x14ac:dyDescent="0.3">
      <c r="B74" s="136"/>
      <c r="C74" s="445" t="s">
        <v>401</v>
      </c>
      <c r="D74" s="390" t="s">
        <v>163</v>
      </c>
      <c r="E74" s="445" t="s">
        <v>164</v>
      </c>
      <c r="F74" s="445" t="s">
        <v>165</v>
      </c>
      <c r="G74" s="740" t="s">
        <v>166</v>
      </c>
      <c r="H74" s="740"/>
      <c r="I74" s="391" t="s">
        <v>167</v>
      </c>
      <c r="J74" s="390" t="s">
        <v>162</v>
      </c>
      <c r="K74" s="390" t="s">
        <v>168</v>
      </c>
      <c r="L74" s="390" t="s">
        <v>169</v>
      </c>
    </row>
    <row r="75" spans="2:12" ht="54" x14ac:dyDescent="0.3">
      <c r="B75" s="89"/>
      <c r="C75" s="443" t="s">
        <v>170</v>
      </c>
      <c r="D75" s="392" t="s">
        <v>488</v>
      </c>
      <c r="E75" s="443" t="s">
        <v>171</v>
      </c>
      <c r="F75" s="443" t="s">
        <v>489</v>
      </c>
      <c r="G75" s="741" t="s">
        <v>672</v>
      </c>
      <c r="H75" s="741"/>
      <c r="I75" s="393" t="s">
        <v>177</v>
      </c>
      <c r="J75" s="394">
        <v>1</v>
      </c>
      <c r="K75" s="395">
        <v>491.34</v>
      </c>
      <c r="L75" s="395">
        <v>491.34</v>
      </c>
    </row>
    <row r="76" spans="2:12" ht="36" customHeight="1" x14ac:dyDescent="0.3">
      <c r="B76" s="90"/>
      <c r="C76" s="444" t="s">
        <v>345</v>
      </c>
      <c r="D76" s="396">
        <v>88309</v>
      </c>
      <c r="E76" s="444" t="s">
        <v>183</v>
      </c>
      <c r="F76" s="444" t="s">
        <v>659</v>
      </c>
      <c r="G76" s="742" t="s">
        <v>178</v>
      </c>
      <c r="H76" s="742"/>
      <c r="I76" s="397" t="s">
        <v>184</v>
      </c>
      <c r="J76" s="398">
        <v>2.0990000000000002</v>
      </c>
      <c r="K76" s="399">
        <v>21.83</v>
      </c>
      <c r="L76" s="399">
        <v>45.82</v>
      </c>
    </row>
    <row r="77" spans="2:12" ht="35" customHeight="1" x14ac:dyDescent="0.3">
      <c r="B77" s="91"/>
      <c r="C77" s="444" t="s">
        <v>345</v>
      </c>
      <c r="D77" s="396">
        <v>88316</v>
      </c>
      <c r="E77" s="444" t="s">
        <v>183</v>
      </c>
      <c r="F77" s="444" t="s">
        <v>188</v>
      </c>
      <c r="G77" s="742" t="s">
        <v>178</v>
      </c>
      <c r="H77" s="742"/>
      <c r="I77" s="397" t="s">
        <v>184</v>
      </c>
      <c r="J77" s="398">
        <v>1.0489999999999999</v>
      </c>
      <c r="K77" s="399">
        <v>17.420000000000002</v>
      </c>
      <c r="L77" s="399">
        <v>18.27</v>
      </c>
    </row>
    <row r="78" spans="2:12" ht="35" customHeight="1" x14ac:dyDescent="0.3">
      <c r="B78" s="91"/>
      <c r="C78" s="444" t="s">
        <v>345</v>
      </c>
      <c r="D78" s="396">
        <v>88629</v>
      </c>
      <c r="E78" s="444" t="s">
        <v>183</v>
      </c>
      <c r="F78" s="444" t="s">
        <v>673</v>
      </c>
      <c r="G78" s="742" t="s">
        <v>178</v>
      </c>
      <c r="H78" s="742"/>
      <c r="I78" s="397" t="s">
        <v>472</v>
      </c>
      <c r="J78" s="398">
        <v>8.0000000000000002E-3</v>
      </c>
      <c r="K78" s="399">
        <v>699.94</v>
      </c>
      <c r="L78" s="399">
        <v>5.59</v>
      </c>
    </row>
    <row r="79" spans="2:12" ht="35" x14ac:dyDescent="0.3">
      <c r="B79" s="89"/>
      <c r="C79" s="444" t="s">
        <v>179</v>
      </c>
      <c r="D79" s="396">
        <v>11</v>
      </c>
      <c r="E79" s="444" t="s">
        <v>171</v>
      </c>
      <c r="F79" s="444" t="s">
        <v>676</v>
      </c>
      <c r="G79" s="742" t="s">
        <v>236</v>
      </c>
      <c r="H79" s="742"/>
      <c r="I79" s="397" t="s">
        <v>674</v>
      </c>
      <c r="J79" s="398">
        <v>1</v>
      </c>
      <c r="K79" s="399">
        <v>421.66</v>
      </c>
      <c r="L79" s="399">
        <v>421.66</v>
      </c>
    </row>
    <row r="80" spans="2:12" ht="18" customHeight="1" x14ac:dyDescent="0.3">
      <c r="B80" s="88"/>
      <c r="C80" s="449"/>
      <c r="D80" s="449"/>
      <c r="E80" s="449"/>
      <c r="F80" s="449"/>
      <c r="G80" s="449" t="s">
        <v>172</v>
      </c>
      <c r="H80" s="400">
        <v>26.267628377650986</v>
      </c>
      <c r="I80" s="449" t="s">
        <v>173</v>
      </c>
      <c r="J80" s="400">
        <v>22.53</v>
      </c>
      <c r="K80" s="449" t="s">
        <v>174</v>
      </c>
      <c r="L80" s="400">
        <v>48.8</v>
      </c>
    </row>
    <row r="81" spans="2:12" ht="18" thickBot="1" x14ac:dyDescent="0.35">
      <c r="B81" s="89"/>
      <c r="C81" s="449"/>
      <c r="D81" s="449"/>
      <c r="E81" s="449"/>
      <c r="F81" s="449"/>
      <c r="G81" s="449" t="s">
        <v>175</v>
      </c>
      <c r="H81" s="400">
        <v>110.4</v>
      </c>
      <c r="I81" s="449"/>
      <c r="J81" s="739" t="s">
        <v>176</v>
      </c>
      <c r="K81" s="739"/>
      <c r="L81" s="400">
        <v>601.74</v>
      </c>
    </row>
    <row r="82" spans="2:12" s="132" customFormat="1" ht="18.5" thickTop="1" x14ac:dyDescent="0.3">
      <c r="B82" s="135"/>
      <c r="C82" s="196"/>
      <c r="D82" s="196"/>
      <c r="E82" s="196"/>
      <c r="F82" s="196"/>
      <c r="G82" s="196"/>
      <c r="H82" s="196"/>
      <c r="I82" s="196"/>
      <c r="J82" s="196"/>
      <c r="K82" s="196"/>
      <c r="L82" s="196"/>
    </row>
    <row r="83" spans="2:12" ht="36" customHeight="1" x14ac:dyDescent="0.3">
      <c r="B83" s="90"/>
      <c r="C83" s="445" t="s">
        <v>402</v>
      </c>
      <c r="D83" s="390" t="s">
        <v>163</v>
      </c>
      <c r="E83" s="445" t="s">
        <v>164</v>
      </c>
      <c r="F83" s="445" t="s">
        <v>165</v>
      </c>
      <c r="G83" s="740" t="s">
        <v>166</v>
      </c>
      <c r="H83" s="740"/>
      <c r="I83" s="391" t="s">
        <v>167</v>
      </c>
      <c r="J83" s="390" t="s">
        <v>162</v>
      </c>
      <c r="K83" s="390" t="s">
        <v>168</v>
      </c>
      <c r="L83" s="390" t="s">
        <v>169</v>
      </c>
    </row>
    <row r="84" spans="2:12" ht="35" customHeight="1" x14ac:dyDescent="0.3">
      <c r="B84" s="90"/>
      <c r="C84" s="443" t="s">
        <v>170</v>
      </c>
      <c r="D84" s="392" t="s">
        <v>490</v>
      </c>
      <c r="E84" s="443" t="s">
        <v>171</v>
      </c>
      <c r="F84" s="443" t="s">
        <v>491</v>
      </c>
      <c r="G84" s="741" t="s">
        <v>672</v>
      </c>
      <c r="H84" s="741"/>
      <c r="I84" s="393" t="s">
        <v>177</v>
      </c>
      <c r="J84" s="394">
        <v>1</v>
      </c>
      <c r="K84" s="395">
        <v>181.37</v>
      </c>
      <c r="L84" s="395">
        <v>181.37</v>
      </c>
    </row>
    <row r="85" spans="2:12" ht="35" customHeight="1" x14ac:dyDescent="0.3">
      <c r="B85" s="90"/>
      <c r="C85" s="444" t="s">
        <v>345</v>
      </c>
      <c r="D85" s="396">
        <v>88309</v>
      </c>
      <c r="E85" s="444" t="s">
        <v>183</v>
      </c>
      <c r="F85" s="444" t="s">
        <v>659</v>
      </c>
      <c r="G85" s="742" t="s">
        <v>178</v>
      </c>
      <c r="H85" s="742"/>
      <c r="I85" s="397" t="s">
        <v>184</v>
      </c>
      <c r="J85" s="398">
        <v>1.099</v>
      </c>
      <c r="K85" s="399">
        <v>21.83</v>
      </c>
      <c r="L85" s="399">
        <v>23.99</v>
      </c>
    </row>
    <row r="86" spans="2:12" ht="17.5" x14ac:dyDescent="0.3">
      <c r="B86" s="91"/>
      <c r="C86" s="444" t="s">
        <v>345</v>
      </c>
      <c r="D86" s="396">
        <v>88316</v>
      </c>
      <c r="E86" s="444" t="s">
        <v>183</v>
      </c>
      <c r="F86" s="444" t="s">
        <v>188</v>
      </c>
      <c r="G86" s="742" t="s">
        <v>178</v>
      </c>
      <c r="H86" s="742"/>
      <c r="I86" s="397" t="s">
        <v>184</v>
      </c>
      <c r="J86" s="398">
        <v>0.49</v>
      </c>
      <c r="K86" s="399">
        <v>17.420000000000002</v>
      </c>
      <c r="L86" s="399">
        <v>8.5299999999999994</v>
      </c>
    </row>
    <row r="87" spans="2:12" ht="18" customHeight="1" x14ac:dyDescent="0.3">
      <c r="B87" s="91"/>
      <c r="C87" s="444" t="s">
        <v>345</v>
      </c>
      <c r="D87" s="396">
        <v>88629</v>
      </c>
      <c r="E87" s="444" t="s">
        <v>183</v>
      </c>
      <c r="F87" s="444" t="s">
        <v>673</v>
      </c>
      <c r="G87" s="742" t="s">
        <v>178</v>
      </c>
      <c r="H87" s="742"/>
      <c r="I87" s="397" t="s">
        <v>472</v>
      </c>
      <c r="J87" s="398">
        <v>8.0000000000000002E-3</v>
      </c>
      <c r="K87" s="399">
        <v>699.94</v>
      </c>
      <c r="L87" s="399">
        <v>5.59</v>
      </c>
    </row>
    <row r="88" spans="2:12" ht="35" x14ac:dyDescent="0.3">
      <c r="B88" s="89"/>
      <c r="C88" s="444" t="s">
        <v>179</v>
      </c>
      <c r="D88" s="396">
        <v>13</v>
      </c>
      <c r="E88" s="444" t="s">
        <v>171</v>
      </c>
      <c r="F88" s="444" t="s">
        <v>677</v>
      </c>
      <c r="G88" s="742" t="s">
        <v>236</v>
      </c>
      <c r="H88" s="742"/>
      <c r="I88" s="397" t="s">
        <v>674</v>
      </c>
      <c r="J88" s="398">
        <v>1</v>
      </c>
      <c r="K88" s="399">
        <v>143.26</v>
      </c>
      <c r="L88" s="399">
        <v>143.26</v>
      </c>
    </row>
    <row r="89" spans="2:12" ht="17.5" x14ac:dyDescent="0.3">
      <c r="B89" s="88"/>
      <c r="C89" s="449"/>
      <c r="D89" s="449"/>
      <c r="E89" s="449"/>
      <c r="F89" s="449"/>
      <c r="G89" s="449" t="s">
        <v>172</v>
      </c>
      <c r="H89" s="400">
        <v>13.575196468941758</v>
      </c>
      <c r="I89" s="449" t="s">
        <v>173</v>
      </c>
      <c r="J89" s="400">
        <v>11.64</v>
      </c>
      <c r="K89" s="449" t="s">
        <v>174</v>
      </c>
      <c r="L89" s="400">
        <v>25.22</v>
      </c>
    </row>
    <row r="90" spans="2:12" ht="36" customHeight="1" thickBot="1" x14ac:dyDescent="0.35">
      <c r="B90" s="89"/>
      <c r="C90" s="449"/>
      <c r="D90" s="449"/>
      <c r="E90" s="449"/>
      <c r="F90" s="449"/>
      <c r="G90" s="449" t="s">
        <v>175</v>
      </c>
      <c r="H90" s="400">
        <v>40.75</v>
      </c>
      <c r="I90" s="449"/>
      <c r="J90" s="739" t="s">
        <v>176</v>
      </c>
      <c r="K90" s="739"/>
      <c r="L90" s="400">
        <v>222.12</v>
      </c>
    </row>
    <row r="91" spans="2:12" s="132" customFormat="1" ht="35" customHeight="1" thickTop="1" x14ac:dyDescent="0.3">
      <c r="B91" s="135"/>
      <c r="C91" s="196"/>
      <c r="D91" s="196"/>
      <c r="E91" s="196"/>
      <c r="F91" s="196"/>
      <c r="G91" s="196"/>
      <c r="H91" s="196"/>
      <c r="I91" s="196"/>
      <c r="J91" s="196"/>
      <c r="K91" s="196"/>
      <c r="L91" s="196"/>
    </row>
    <row r="92" spans="2:12" ht="35" customHeight="1" x14ac:dyDescent="0.3">
      <c r="B92" s="90"/>
      <c r="C92" s="445" t="s">
        <v>403</v>
      </c>
      <c r="D92" s="390" t="s">
        <v>163</v>
      </c>
      <c r="E92" s="445" t="s">
        <v>164</v>
      </c>
      <c r="F92" s="445" t="s">
        <v>165</v>
      </c>
      <c r="G92" s="740" t="s">
        <v>166</v>
      </c>
      <c r="H92" s="740"/>
      <c r="I92" s="391" t="s">
        <v>167</v>
      </c>
      <c r="J92" s="390" t="s">
        <v>162</v>
      </c>
      <c r="K92" s="390" t="s">
        <v>168</v>
      </c>
      <c r="L92" s="390" t="s">
        <v>169</v>
      </c>
    </row>
    <row r="93" spans="2:12" ht="54" x14ac:dyDescent="0.3">
      <c r="B93" s="90"/>
      <c r="C93" s="443" t="s">
        <v>170</v>
      </c>
      <c r="D93" s="392" t="s">
        <v>652</v>
      </c>
      <c r="E93" s="443" t="s">
        <v>171</v>
      </c>
      <c r="F93" s="443" t="s">
        <v>651</v>
      </c>
      <c r="G93" s="741" t="s">
        <v>672</v>
      </c>
      <c r="H93" s="741"/>
      <c r="I93" s="393" t="s">
        <v>177</v>
      </c>
      <c r="J93" s="394">
        <v>1</v>
      </c>
      <c r="K93" s="395">
        <v>193.13</v>
      </c>
      <c r="L93" s="395">
        <v>193.13</v>
      </c>
    </row>
    <row r="94" spans="2:12" ht="18" customHeight="1" x14ac:dyDescent="0.3">
      <c r="B94" s="90"/>
      <c r="C94" s="444" t="s">
        <v>345</v>
      </c>
      <c r="D94" s="396">
        <v>88309</v>
      </c>
      <c r="E94" s="444" t="s">
        <v>183</v>
      </c>
      <c r="F94" s="444" t="s">
        <v>659</v>
      </c>
      <c r="G94" s="742" t="s">
        <v>178</v>
      </c>
      <c r="H94" s="742"/>
      <c r="I94" s="397" t="s">
        <v>184</v>
      </c>
      <c r="J94" s="398">
        <v>1</v>
      </c>
      <c r="K94" s="399">
        <v>21.83</v>
      </c>
      <c r="L94" s="399">
        <v>21.83</v>
      </c>
    </row>
    <row r="95" spans="2:12" ht="17.5" x14ac:dyDescent="0.3">
      <c r="B95" s="90"/>
      <c r="C95" s="444" t="s">
        <v>345</v>
      </c>
      <c r="D95" s="396">
        <v>88316</v>
      </c>
      <c r="E95" s="444" t="s">
        <v>183</v>
      </c>
      <c r="F95" s="444" t="s">
        <v>188</v>
      </c>
      <c r="G95" s="742" t="s">
        <v>178</v>
      </c>
      <c r="H95" s="742"/>
      <c r="I95" s="397" t="s">
        <v>184</v>
      </c>
      <c r="J95" s="398">
        <v>0.8</v>
      </c>
      <c r="K95" s="399">
        <v>17.420000000000002</v>
      </c>
      <c r="L95" s="399">
        <v>13.93</v>
      </c>
    </row>
    <row r="96" spans="2:12" ht="35" x14ac:dyDescent="0.3">
      <c r="B96" s="90"/>
      <c r="C96" s="444" t="s">
        <v>345</v>
      </c>
      <c r="D96" s="396">
        <v>88629</v>
      </c>
      <c r="E96" s="444" t="s">
        <v>183</v>
      </c>
      <c r="F96" s="444" t="s">
        <v>673</v>
      </c>
      <c r="G96" s="742" t="s">
        <v>178</v>
      </c>
      <c r="H96" s="742"/>
      <c r="I96" s="397" t="s">
        <v>472</v>
      </c>
      <c r="J96" s="398">
        <v>6.0000000000000001E-3</v>
      </c>
      <c r="K96" s="399">
        <v>699.94</v>
      </c>
      <c r="L96" s="399">
        <v>4.1900000000000004</v>
      </c>
    </row>
    <row r="97" spans="2:12" ht="54" customHeight="1" x14ac:dyDescent="0.3">
      <c r="B97" s="90"/>
      <c r="C97" s="444" t="s">
        <v>179</v>
      </c>
      <c r="D97" s="396">
        <v>19</v>
      </c>
      <c r="E97" s="444" t="s">
        <v>171</v>
      </c>
      <c r="F97" s="444" t="s">
        <v>636</v>
      </c>
      <c r="G97" s="742" t="s">
        <v>236</v>
      </c>
      <c r="H97" s="742"/>
      <c r="I97" s="397" t="s">
        <v>678</v>
      </c>
      <c r="J97" s="398">
        <v>1</v>
      </c>
      <c r="K97" s="399">
        <v>153.18</v>
      </c>
      <c r="L97" s="399">
        <v>153.18</v>
      </c>
    </row>
    <row r="98" spans="2:12" ht="17.5" customHeight="1" x14ac:dyDescent="0.3">
      <c r="B98" s="90"/>
      <c r="C98" s="449"/>
      <c r="D98" s="449"/>
      <c r="E98" s="449"/>
      <c r="F98" s="449"/>
      <c r="G98" s="449" t="s">
        <v>172</v>
      </c>
      <c r="H98" s="400">
        <v>14.64097319410055</v>
      </c>
      <c r="I98" s="449" t="s">
        <v>173</v>
      </c>
      <c r="J98" s="400">
        <v>12.56</v>
      </c>
      <c r="K98" s="449" t="s">
        <v>174</v>
      </c>
      <c r="L98" s="400">
        <v>27.2</v>
      </c>
    </row>
    <row r="99" spans="2:12" s="132" customFormat="1" ht="17.5" customHeight="1" thickBot="1" x14ac:dyDescent="0.35">
      <c r="B99" s="135"/>
      <c r="C99" s="449"/>
      <c r="D99" s="449"/>
      <c r="E99" s="449"/>
      <c r="F99" s="449"/>
      <c r="G99" s="449" t="s">
        <v>175</v>
      </c>
      <c r="H99" s="400">
        <v>43.39</v>
      </c>
      <c r="I99" s="449"/>
      <c r="J99" s="739" t="s">
        <v>176</v>
      </c>
      <c r="K99" s="739"/>
      <c r="L99" s="400">
        <v>236.52</v>
      </c>
    </row>
    <row r="100" spans="2:12" ht="18.5" thickTop="1" x14ac:dyDescent="0.3">
      <c r="B100" s="91"/>
      <c r="C100" s="196"/>
      <c r="D100" s="196"/>
      <c r="E100" s="196"/>
      <c r="F100" s="196"/>
      <c r="G100" s="196"/>
      <c r="H100" s="196"/>
      <c r="I100" s="196"/>
      <c r="J100" s="196"/>
      <c r="K100" s="196"/>
      <c r="L100" s="196"/>
    </row>
    <row r="101" spans="2:12" ht="18" x14ac:dyDescent="0.3">
      <c r="B101" s="91"/>
      <c r="C101" s="445" t="s">
        <v>317</v>
      </c>
      <c r="D101" s="390" t="s">
        <v>163</v>
      </c>
      <c r="E101" s="445" t="s">
        <v>164</v>
      </c>
      <c r="F101" s="445" t="s">
        <v>165</v>
      </c>
      <c r="G101" s="740" t="s">
        <v>166</v>
      </c>
      <c r="H101" s="740"/>
      <c r="I101" s="391" t="s">
        <v>167</v>
      </c>
      <c r="J101" s="390" t="s">
        <v>162</v>
      </c>
      <c r="K101" s="390" t="s">
        <v>168</v>
      </c>
      <c r="L101" s="390" t="s">
        <v>169</v>
      </c>
    </row>
    <row r="102" spans="2:12" ht="54" x14ac:dyDescent="0.3">
      <c r="B102" s="89"/>
      <c r="C102" s="443" t="s">
        <v>170</v>
      </c>
      <c r="D102" s="392">
        <v>87249</v>
      </c>
      <c r="E102" s="443" t="s">
        <v>183</v>
      </c>
      <c r="F102" s="443" t="s">
        <v>497</v>
      </c>
      <c r="G102" s="741" t="s">
        <v>657</v>
      </c>
      <c r="H102" s="741"/>
      <c r="I102" s="393" t="s">
        <v>182</v>
      </c>
      <c r="J102" s="394">
        <v>1</v>
      </c>
      <c r="K102" s="395">
        <v>71.73</v>
      </c>
      <c r="L102" s="395">
        <v>71.73</v>
      </c>
    </row>
    <row r="103" spans="2:12" ht="18" customHeight="1" x14ac:dyDescent="0.3">
      <c r="B103" s="88"/>
      <c r="C103" s="444" t="s">
        <v>345</v>
      </c>
      <c r="D103" s="396">
        <v>88256</v>
      </c>
      <c r="E103" s="444" t="s">
        <v>183</v>
      </c>
      <c r="F103" s="444" t="s">
        <v>378</v>
      </c>
      <c r="G103" s="742" t="s">
        <v>178</v>
      </c>
      <c r="H103" s="742"/>
      <c r="I103" s="397" t="s">
        <v>184</v>
      </c>
      <c r="J103" s="398">
        <v>0.80640000000000001</v>
      </c>
      <c r="K103" s="399">
        <v>21.72</v>
      </c>
      <c r="L103" s="399">
        <v>17.510000000000002</v>
      </c>
    </row>
    <row r="104" spans="2:12" ht="17.5" x14ac:dyDescent="0.3">
      <c r="B104" s="89"/>
      <c r="C104" s="444" t="s">
        <v>345</v>
      </c>
      <c r="D104" s="396">
        <v>88316</v>
      </c>
      <c r="E104" s="444" t="s">
        <v>183</v>
      </c>
      <c r="F104" s="444" t="s">
        <v>188</v>
      </c>
      <c r="G104" s="742" t="s">
        <v>178</v>
      </c>
      <c r="H104" s="742"/>
      <c r="I104" s="397" t="s">
        <v>184</v>
      </c>
      <c r="J104" s="398">
        <v>0.20680000000000001</v>
      </c>
      <c r="K104" s="399">
        <v>17.420000000000002</v>
      </c>
      <c r="L104" s="399">
        <v>3.6</v>
      </c>
    </row>
    <row r="105" spans="2:12" ht="35" x14ac:dyDescent="0.3">
      <c r="B105" s="90"/>
      <c r="C105" s="444" t="s">
        <v>179</v>
      </c>
      <c r="D105" s="396">
        <v>1287</v>
      </c>
      <c r="E105" s="444" t="s">
        <v>183</v>
      </c>
      <c r="F105" s="444" t="s">
        <v>679</v>
      </c>
      <c r="G105" s="742" t="s">
        <v>236</v>
      </c>
      <c r="H105" s="742"/>
      <c r="I105" s="397" t="s">
        <v>182</v>
      </c>
      <c r="J105" s="398">
        <v>1.1135999999999999</v>
      </c>
      <c r="K105" s="399">
        <v>34.9</v>
      </c>
      <c r="L105" s="399">
        <v>38.86</v>
      </c>
    </row>
    <row r="106" spans="2:12" ht="54" customHeight="1" x14ac:dyDescent="0.3">
      <c r="B106" s="90"/>
      <c r="C106" s="444" t="s">
        <v>179</v>
      </c>
      <c r="D106" s="396">
        <v>1381</v>
      </c>
      <c r="E106" s="444" t="s">
        <v>183</v>
      </c>
      <c r="F106" s="444" t="s">
        <v>380</v>
      </c>
      <c r="G106" s="742" t="s">
        <v>236</v>
      </c>
      <c r="H106" s="742"/>
      <c r="I106" s="397" t="s">
        <v>192</v>
      </c>
      <c r="J106" s="398">
        <v>9.1325000000000003</v>
      </c>
      <c r="K106" s="399">
        <v>1.1499999999999999</v>
      </c>
      <c r="L106" s="399">
        <v>10.5</v>
      </c>
    </row>
    <row r="107" spans="2:12" s="132" customFormat="1" ht="17.5" customHeight="1" x14ac:dyDescent="0.3">
      <c r="B107" s="135"/>
      <c r="C107" s="444" t="s">
        <v>179</v>
      </c>
      <c r="D107" s="396">
        <v>34357</v>
      </c>
      <c r="E107" s="444" t="s">
        <v>183</v>
      </c>
      <c r="F107" s="444" t="s">
        <v>381</v>
      </c>
      <c r="G107" s="742" t="s">
        <v>236</v>
      </c>
      <c r="H107" s="742"/>
      <c r="I107" s="397" t="s">
        <v>192</v>
      </c>
      <c r="J107" s="398">
        <v>0.188</v>
      </c>
      <c r="K107" s="399">
        <v>6.75</v>
      </c>
      <c r="L107" s="399">
        <v>1.26</v>
      </c>
    </row>
    <row r="108" spans="2:12" ht="17.5" customHeight="1" x14ac:dyDescent="0.3">
      <c r="B108" s="91"/>
      <c r="C108" s="449"/>
      <c r="D108" s="449"/>
      <c r="E108" s="449"/>
      <c r="F108" s="449"/>
      <c r="G108" s="449" t="s">
        <v>172</v>
      </c>
      <c r="H108" s="400">
        <v>8.5531273549359454</v>
      </c>
      <c r="I108" s="449" t="s">
        <v>173</v>
      </c>
      <c r="J108" s="400">
        <v>7.34</v>
      </c>
      <c r="K108" s="449" t="s">
        <v>174</v>
      </c>
      <c r="L108" s="400">
        <v>15.89</v>
      </c>
    </row>
    <row r="109" spans="2:12" ht="18" thickBot="1" x14ac:dyDescent="0.35">
      <c r="B109" s="91"/>
      <c r="C109" s="449"/>
      <c r="D109" s="449"/>
      <c r="E109" s="449"/>
      <c r="F109" s="449"/>
      <c r="G109" s="449" t="s">
        <v>175</v>
      </c>
      <c r="H109" s="400">
        <v>16.11</v>
      </c>
      <c r="I109" s="449"/>
      <c r="J109" s="739" t="s">
        <v>176</v>
      </c>
      <c r="K109" s="739"/>
      <c r="L109" s="400">
        <v>87.84</v>
      </c>
    </row>
    <row r="110" spans="2:12" ht="18.5" thickTop="1" x14ac:dyDescent="0.3">
      <c r="B110" s="89"/>
      <c r="C110" s="196"/>
      <c r="D110" s="196"/>
      <c r="E110" s="196"/>
      <c r="F110" s="196"/>
      <c r="G110" s="196"/>
      <c r="H110" s="196"/>
      <c r="I110" s="196"/>
      <c r="J110" s="196"/>
      <c r="K110" s="196"/>
      <c r="L110" s="196"/>
    </row>
    <row r="111" spans="2:12" ht="18" x14ac:dyDescent="0.3">
      <c r="B111" s="88"/>
      <c r="C111" s="445" t="s">
        <v>498</v>
      </c>
      <c r="D111" s="390" t="s">
        <v>163</v>
      </c>
      <c r="E111" s="445" t="s">
        <v>164</v>
      </c>
      <c r="F111" s="445" t="s">
        <v>165</v>
      </c>
      <c r="G111" s="740" t="s">
        <v>166</v>
      </c>
      <c r="H111" s="740"/>
      <c r="I111" s="391" t="s">
        <v>167</v>
      </c>
      <c r="J111" s="390" t="s">
        <v>162</v>
      </c>
      <c r="K111" s="390" t="s">
        <v>168</v>
      </c>
      <c r="L111" s="390" t="s">
        <v>169</v>
      </c>
    </row>
    <row r="112" spans="2:12" ht="18" customHeight="1" x14ac:dyDescent="0.3">
      <c r="B112" s="89"/>
      <c r="C112" s="443" t="s">
        <v>170</v>
      </c>
      <c r="D112" s="392">
        <v>87250</v>
      </c>
      <c r="E112" s="443" t="s">
        <v>183</v>
      </c>
      <c r="F112" s="443" t="s">
        <v>499</v>
      </c>
      <c r="G112" s="741" t="s">
        <v>657</v>
      </c>
      <c r="H112" s="741"/>
      <c r="I112" s="393" t="s">
        <v>182</v>
      </c>
      <c r="J112" s="394">
        <v>1</v>
      </c>
      <c r="K112" s="395">
        <v>63.2</v>
      </c>
      <c r="L112" s="395">
        <v>63.2</v>
      </c>
    </row>
    <row r="113" spans="2:12" ht="17.5" x14ac:dyDescent="0.3">
      <c r="B113" s="90"/>
      <c r="C113" s="444" t="s">
        <v>345</v>
      </c>
      <c r="D113" s="396">
        <v>88256</v>
      </c>
      <c r="E113" s="444" t="s">
        <v>183</v>
      </c>
      <c r="F113" s="444" t="s">
        <v>378</v>
      </c>
      <c r="G113" s="742" t="s">
        <v>178</v>
      </c>
      <c r="H113" s="742"/>
      <c r="I113" s="397" t="s">
        <v>184</v>
      </c>
      <c r="J113" s="398">
        <v>0.51429999999999998</v>
      </c>
      <c r="K113" s="399">
        <v>21.72</v>
      </c>
      <c r="L113" s="399">
        <v>11.17</v>
      </c>
    </row>
    <row r="114" spans="2:12" ht="17.5" x14ac:dyDescent="0.3">
      <c r="B114" s="90"/>
      <c r="C114" s="444" t="s">
        <v>345</v>
      </c>
      <c r="D114" s="396">
        <v>88316</v>
      </c>
      <c r="E114" s="444" t="s">
        <v>183</v>
      </c>
      <c r="F114" s="444" t="s">
        <v>188</v>
      </c>
      <c r="G114" s="742" t="s">
        <v>178</v>
      </c>
      <c r="H114" s="742"/>
      <c r="I114" s="397" t="s">
        <v>184</v>
      </c>
      <c r="J114" s="398">
        <v>0.1666</v>
      </c>
      <c r="K114" s="399">
        <v>17.420000000000002</v>
      </c>
      <c r="L114" s="399">
        <v>2.9</v>
      </c>
    </row>
    <row r="115" spans="2:12" s="132" customFormat="1" ht="36" customHeight="1" x14ac:dyDescent="0.3">
      <c r="B115" s="135"/>
      <c r="C115" s="444" t="s">
        <v>179</v>
      </c>
      <c r="D115" s="396">
        <v>1287</v>
      </c>
      <c r="E115" s="444" t="s">
        <v>183</v>
      </c>
      <c r="F115" s="444" t="s">
        <v>679</v>
      </c>
      <c r="G115" s="742" t="s">
        <v>236</v>
      </c>
      <c r="H115" s="742"/>
      <c r="I115" s="397" t="s">
        <v>182</v>
      </c>
      <c r="J115" s="398">
        <v>1.071</v>
      </c>
      <c r="K115" s="399">
        <v>34.9</v>
      </c>
      <c r="L115" s="399">
        <v>37.369999999999997</v>
      </c>
    </row>
    <row r="116" spans="2:12" ht="17.5" customHeight="1" x14ac:dyDescent="0.3">
      <c r="B116" s="91"/>
      <c r="C116" s="444" t="s">
        <v>179</v>
      </c>
      <c r="D116" s="396">
        <v>1381</v>
      </c>
      <c r="E116" s="444" t="s">
        <v>183</v>
      </c>
      <c r="F116" s="444" t="s">
        <v>380</v>
      </c>
      <c r="G116" s="742" t="s">
        <v>236</v>
      </c>
      <c r="H116" s="742"/>
      <c r="I116" s="397" t="s">
        <v>192</v>
      </c>
      <c r="J116" s="398">
        <v>9.1325000000000003</v>
      </c>
      <c r="K116" s="399">
        <v>1.1499999999999999</v>
      </c>
      <c r="L116" s="399">
        <v>10.5</v>
      </c>
    </row>
    <row r="117" spans="2:12" ht="17.5" customHeight="1" x14ac:dyDescent="0.3">
      <c r="B117" s="91"/>
      <c r="C117" s="444" t="s">
        <v>179</v>
      </c>
      <c r="D117" s="396">
        <v>34357</v>
      </c>
      <c r="E117" s="444" t="s">
        <v>183</v>
      </c>
      <c r="F117" s="444" t="s">
        <v>381</v>
      </c>
      <c r="G117" s="742" t="s">
        <v>236</v>
      </c>
      <c r="H117" s="742"/>
      <c r="I117" s="397" t="s">
        <v>192</v>
      </c>
      <c r="J117" s="398">
        <v>0.188</v>
      </c>
      <c r="K117" s="399">
        <v>6.75</v>
      </c>
      <c r="L117" s="399">
        <v>1.26</v>
      </c>
    </row>
    <row r="118" spans="2:12" ht="17.5" x14ac:dyDescent="0.3">
      <c r="B118" s="89"/>
      <c r="C118" s="449"/>
      <c r="D118" s="449"/>
      <c r="E118" s="449"/>
      <c r="F118" s="449"/>
      <c r="G118" s="449" t="s">
        <v>172</v>
      </c>
      <c r="H118" s="400">
        <v>5.6841425341802134</v>
      </c>
      <c r="I118" s="449" t="s">
        <v>173</v>
      </c>
      <c r="J118" s="400">
        <v>4.88</v>
      </c>
      <c r="K118" s="449" t="s">
        <v>174</v>
      </c>
      <c r="L118" s="400">
        <v>10.56</v>
      </c>
    </row>
    <row r="119" spans="2:12" ht="18" thickBot="1" x14ac:dyDescent="0.35">
      <c r="B119" s="88"/>
      <c r="C119" s="449"/>
      <c r="D119" s="449"/>
      <c r="E119" s="449"/>
      <c r="F119" s="449"/>
      <c r="G119" s="449" t="s">
        <v>175</v>
      </c>
      <c r="H119" s="400">
        <v>14.2</v>
      </c>
      <c r="I119" s="449"/>
      <c r="J119" s="739" t="s">
        <v>176</v>
      </c>
      <c r="K119" s="739"/>
      <c r="L119" s="400">
        <v>77.400000000000006</v>
      </c>
    </row>
    <row r="120" spans="2:12" ht="18.5" thickTop="1" x14ac:dyDescent="0.3">
      <c r="B120" s="89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</row>
    <row r="121" spans="2:12" ht="18" customHeight="1" x14ac:dyDescent="0.3">
      <c r="B121" s="90"/>
      <c r="C121" s="445" t="s">
        <v>500</v>
      </c>
      <c r="D121" s="390" t="s">
        <v>163</v>
      </c>
      <c r="E121" s="445" t="s">
        <v>164</v>
      </c>
      <c r="F121" s="445" t="s">
        <v>165</v>
      </c>
      <c r="G121" s="740" t="s">
        <v>166</v>
      </c>
      <c r="H121" s="740"/>
      <c r="I121" s="391" t="s">
        <v>167</v>
      </c>
      <c r="J121" s="390" t="s">
        <v>162</v>
      </c>
      <c r="K121" s="390" t="s">
        <v>168</v>
      </c>
      <c r="L121" s="390" t="s">
        <v>169</v>
      </c>
    </row>
    <row r="122" spans="2:12" ht="54" x14ac:dyDescent="0.3">
      <c r="B122" s="90"/>
      <c r="C122" s="443" t="s">
        <v>170</v>
      </c>
      <c r="D122" s="392">
        <v>87251</v>
      </c>
      <c r="E122" s="443" t="s">
        <v>183</v>
      </c>
      <c r="F122" s="443" t="s">
        <v>501</v>
      </c>
      <c r="G122" s="741" t="s">
        <v>657</v>
      </c>
      <c r="H122" s="741"/>
      <c r="I122" s="393" t="s">
        <v>182</v>
      </c>
      <c r="J122" s="394">
        <v>1</v>
      </c>
      <c r="K122" s="395">
        <v>56.53</v>
      </c>
      <c r="L122" s="395">
        <v>56.53</v>
      </c>
    </row>
    <row r="123" spans="2:12" s="132" customFormat="1" ht="17.5" x14ac:dyDescent="0.3">
      <c r="B123" s="135"/>
      <c r="C123" s="444" t="s">
        <v>345</v>
      </c>
      <c r="D123" s="396">
        <v>88256</v>
      </c>
      <c r="E123" s="444" t="s">
        <v>183</v>
      </c>
      <c r="F123" s="444" t="s">
        <v>378</v>
      </c>
      <c r="G123" s="742" t="s">
        <v>178</v>
      </c>
      <c r="H123" s="742"/>
      <c r="I123" s="397" t="s">
        <v>184</v>
      </c>
      <c r="J123" s="398">
        <v>0.25369999999999998</v>
      </c>
      <c r="K123" s="399">
        <v>21.72</v>
      </c>
      <c r="L123" s="399">
        <v>5.51</v>
      </c>
    </row>
    <row r="124" spans="2:12" ht="36" customHeight="1" x14ac:dyDescent="0.3">
      <c r="B124" s="90"/>
      <c r="C124" s="444" t="s">
        <v>345</v>
      </c>
      <c r="D124" s="396">
        <v>88316</v>
      </c>
      <c r="E124" s="444" t="s">
        <v>183</v>
      </c>
      <c r="F124" s="444" t="s">
        <v>188</v>
      </c>
      <c r="G124" s="742" t="s">
        <v>178</v>
      </c>
      <c r="H124" s="742"/>
      <c r="I124" s="397" t="s">
        <v>184</v>
      </c>
      <c r="J124" s="398">
        <v>0.1308</v>
      </c>
      <c r="K124" s="399">
        <v>17.420000000000002</v>
      </c>
      <c r="L124" s="399">
        <v>2.27</v>
      </c>
    </row>
    <row r="125" spans="2:12" ht="17.5" customHeight="1" x14ac:dyDescent="0.3">
      <c r="B125" s="90"/>
      <c r="C125" s="444" t="s">
        <v>179</v>
      </c>
      <c r="D125" s="396">
        <v>1287</v>
      </c>
      <c r="E125" s="444" t="s">
        <v>183</v>
      </c>
      <c r="F125" s="444" t="s">
        <v>679</v>
      </c>
      <c r="G125" s="742" t="s">
        <v>236</v>
      </c>
      <c r="H125" s="742"/>
      <c r="I125" s="397" t="s">
        <v>182</v>
      </c>
      <c r="J125" s="398">
        <v>1.06</v>
      </c>
      <c r="K125" s="399">
        <v>34.9</v>
      </c>
      <c r="L125" s="399">
        <v>36.99</v>
      </c>
    </row>
    <row r="126" spans="2:12" ht="17.5" customHeight="1" x14ac:dyDescent="0.3">
      <c r="B126" s="90"/>
      <c r="C126" s="444" t="s">
        <v>179</v>
      </c>
      <c r="D126" s="396">
        <v>1381</v>
      </c>
      <c r="E126" s="444" t="s">
        <v>183</v>
      </c>
      <c r="F126" s="444" t="s">
        <v>380</v>
      </c>
      <c r="G126" s="742" t="s">
        <v>236</v>
      </c>
      <c r="H126" s="742"/>
      <c r="I126" s="397" t="s">
        <v>192</v>
      </c>
      <c r="J126" s="398">
        <v>9.1325000000000003</v>
      </c>
      <c r="K126" s="399">
        <v>1.1499999999999999</v>
      </c>
      <c r="L126" s="399">
        <v>10.5</v>
      </c>
    </row>
    <row r="127" spans="2:12" ht="17.5" x14ac:dyDescent="0.3">
      <c r="B127" s="90"/>
      <c r="C127" s="444" t="s">
        <v>179</v>
      </c>
      <c r="D127" s="396">
        <v>34357</v>
      </c>
      <c r="E127" s="444" t="s">
        <v>183</v>
      </c>
      <c r="F127" s="444" t="s">
        <v>381</v>
      </c>
      <c r="G127" s="742" t="s">
        <v>236</v>
      </c>
      <c r="H127" s="742"/>
      <c r="I127" s="397" t="s">
        <v>192</v>
      </c>
      <c r="J127" s="398">
        <v>0.188</v>
      </c>
      <c r="K127" s="399">
        <v>6.75</v>
      </c>
      <c r="L127" s="399">
        <v>1.26</v>
      </c>
    </row>
    <row r="128" spans="2:12" ht="17.5" x14ac:dyDescent="0.3">
      <c r="B128" s="90"/>
      <c r="C128" s="449"/>
      <c r="D128" s="449"/>
      <c r="E128" s="449"/>
      <c r="F128" s="449"/>
      <c r="G128" s="449" t="s">
        <v>172</v>
      </c>
      <c r="H128" s="400">
        <v>3.1273549359457422</v>
      </c>
      <c r="I128" s="449" t="s">
        <v>173</v>
      </c>
      <c r="J128" s="400">
        <v>2.68</v>
      </c>
      <c r="K128" s="449" t="s">
        <v>174</v>
      </c>
      <c r="L128" s="400">
        <v>5.81</v>
      </c>
    </row>
    <row r="129" spans="2:12" ht="18" thickBot="1" x14ac:dyDescent="0.35">
      <c r="B129" s="90"/>
      <c r="C129" s="449"/>
      <c r="D129" s="449"/>
      <c r="E129" s="449"/>
      <c r="F129" s="449"/>
      <c r="G129" s="449" t="s">
        <v>175</v>
      </c>
      <c r="H129" s="400">
        <v>12.7</v>
      </c>
      <c r="I129" s="449"/>
      <c r="J129" s="739" t="s">
        <v>176</v>
      </c>
      <c r="K129" s="739"/>
      <c r="L129" s="400">
        <v>69.23</v>
      </c>
    </row>
    <row r="130" spans="2:12" ht="18" customHeight="1" thickTop="1" x14ac:dyDescent="0.3">
      <c r="B130" s="90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</row>
    <row r="131" spans="2:12" s="132" customFormat="1" ht="18" x14ac:dyDescent="0.3">
      <c r="B131" s="135"/>
      <c r="C131" s="445" t="s">
        <v>502</v>
      </c>
      <c r="D131" s="390" t="s">
        <v>163</v>
      </c>
      <c r="E131" s="445" t="s">
        <v>164</v>
      </c>
      <c r="F131" s="445" t="s">
        <v>165</v>
      </c>
      <c r="G131" s="740" t="s">
        <v>166</v>
      </c>
      <c r="H131" s="740"/>
      <c r="I131" s="391" t="s">
        <v>167</v>
      </c>
      <c r="J131" s="390" t="s">
        <v>162</v>
      </c>
      <c r="K131" s="390" t="s">
        <v>168</v>
      </c>
      <c r="L131" s="390" t="s">
        <v>169</v>
      </c>
    </row>
    <row r="132" spans="2:12" ht="36" x14ac:dyDescent="0.3">
      <c r="B132" s="90"/>
      <c r="C132" s="443" t="s">
        <v>170</v>
      </c>
      <c r="D132" s="392">
        <v>88649</v>
      </c>
      <c r="E132" s="443" t="s">
        <v>183</v>
      </c>
      <c r="F132" s="443" t="s">
        <v>503</v>
      </c>
      <c r="G132" s="741" t="s">
        <v>657</v>
      </c>
      <c r="H132" s="741"/>
      <c r="I132" s="393" t="s">
        <v>191</v>
      </c>
      <c r="J132" s="394">
        <v>1</v>
      </c>
      <c r="K132" s="395">
        <v>8.7200000000000006</v>
      </c>
      <c r="L132" s="395">
        <v>8.7200000000000006</v>
      </c>
    </row>
    <row r="133" spans="2:12" ht="36" customHeight="1" x14ac:dyDescent="0.3">
      <c r="B133" s="90"/>
      <c r="C133" s="444" t="s">
        <v>345</v>
      </c>
      <c r="D133" s="396">
        <v>88256</v>
      </c>
      <c r="E133" s="444" t="s">
        <v>183</v>
      </c>
      <c r="F133" s="444" t="s">
        <v>378</v>
      </c>
      <c r="G133" s="742" t="s">
        <v>178</v>
      </c>
      <c r="H133" s="742"/>
      <c r="I133" s="397" t="s">
        <v>184</v>
      </c>
      <c r="J133" s="398">
        <v>7.6399999999999996E-2</v>
      </c>
      <c r="K133" s="399">
        <v>21.72</v>
      </c>
      <c r="L133" s="399">
        <v>1.65</v>
      </c>
    </row>
    <row r="134" spans="2:12" ht="17.5" customHeight="1" x14ac:dyDescent="0.3">
      <c r="B134" s="90"/>
      <c r="C134" s="444" t="s">
        <v>345</v>
      </c>
      <c r="D134" s="396">
        <v>88316</v>
      </c>
      <c r="E134" s="444" t="s">
        <v>183</v>
      </c>
      <c r="F134" s="444" t="s">
        <v>188</v>
      </c>
      <c r="G134" s="742" t="s">
        <v>178</v>
      </c>
      <c r="H134" s="742"/>
      <c r="I134" s="397" t="s">
        <v>184</v>
      </c>
      <c r="J134" s="398">
        <v>2.9600000000000001E-2</v>
      </c>
      <c r="K134" s="399">
        <v>17.420000000000002</v>
      </c>
      <c r="L134" s="399">
        <v>0.51</v>
      </c>
    </row>
    <row r="135" spans="2:12" ht="17.5" customHeight="1" x14ac:dyDescent="0.3">
      <c r="B135" s="90"/>
      <c r="C135" s="444" t="s">
        <v>179</v>
      </c>
      <c r="D135" s="396">
        <v>1287</v>
      </c>
      <c r="E135" s="444" t="s">
        <v>183</v>
      </c>
      <c r="F135" s="444" t="s">
        <v>679</v>
      </c>
      <c r="G135" s="742" t="s">
        <v>236</v>
      </c>
      <c r="H135" s="742"/>
      <c r="I135" s="397" t="s">
        <v>182</v>
      </c>
      <c r="J135" s="398">
        <v>0.15</v>
      </c>
      <c r="K135" s="399">
        <v>34.9</v>
      </c>
      <c r="L135" s="399">
        <v>5.23</v>
      </c>
    </row>
    <row r="136" spans="2:12" ht="17.5" x14ac:dyDescent="0.3">
      <c r="B136" s="91"/>
      <c r="C136" s="444" t="s">
        <v>179</v>
      </c>
      <c r="D136" s="396">
        <v>1381</v>
      </c>
      <c r="E136" s="444" t="s">
        <v>183</v>
      </c>
      <c r="F136" s="444" t="s">
        <v>380</v>
      </c>
      <c r="G136" s="742" t="s">
        <v>236</v>
      </c>
      <c r="H136" s="742"/>
      <c r="I136" s="397" t="s">
        <v>192</v>
      </c>
      <c r="J136" s="398">
        <v>0.63919999999999999</v>
      </c>
      <c r="K136" s="399">
        <v>1.1499999999999999</v>
      </c>
      <c r="L136" s="399">
        <v>0.73</v>
      </c>
    </row>
    <row r="137" spans="2:12" ht="17.5" x14ac:dyDescent="0.3">
      <c r="B137" s="91"/>
      <c r="C137" s="444" t="s">
        <v>179</v>
      </c>
      <c r="D137" s="396">
        <v>34357</v>
      </c>
      <c r="E137" s="444" t="s">
        <v>183</v>
      </c>
      <c r="F137" s="444" t="s">
        <v>381</v>
      </c>
      <c r="G137" s="742" t="s">
        <v>236</v>
      </c>
      <c r="H137" s="742"/>
      <c r="I137" s="397" t="s">
        <v>192</v>
      </c>
      <c r="J137" s="398">
        <v>0.09</v>
      </c>
      <c r="K137" s="399">
        <v>6.75</v>
      </c>
      <c r="L137" s="399">
        <v>0.6</v>
      </c>
    </row>
    <row r="138" spans="2:12" ht="17.5" x14ac:dyDescent="0.3">
      <c r="B138" s="89"/>
      <c r="C138" s="449"/>
      <c r="D138" s="449"/>
      <c r="E138" s="449"/>
      <c r="F138" s="449"/>
      <c r="G138" s="449" t="s">
        <v>172</v>
      </c>
      <c r="H138" s="400">
        <v>0.87199913876628266</v>
      </c>
      <c r="I138" s="449" t="s">
        <v>173</v>
      </c>
      <c r="J138" s="400">
        <v>0.75</v>
      </c>
      <c r="K138" s="449" t="s">
        <v>174</v>
      </c>
      <c r="L138" s="400">
        <v>1.62</v>
      </c>
    </row>
    <row r="139" spans="2:12" s="132" customFormat="1" ht="18" customHeight="1" thickBot="1" x14ac:dyDescent="0.35">
      <c r="B139" s="136"/>
      <c r="C139" s="449"/>
      <c r="D139" s="449"/>
      <c r="E139" s="449"/>
      <c r="F139" s="449"/>
      <c r="G139" s="449" t="s">
        <v>175</v>
      </c>
      <c r="H139" s="400">
        <v>1.95</v>
      </c>
      <c r="I139" s="449"/>
      <c r="J139" s="739" t="s">
        <v>176</v>
      </c>
      <c r="K139" s="739"/>
      <c r="L139" s="400">
        <v>10.67</v>
      </c>
    </row>
    <row r="140" spans="2:12" ht="18.5" thickTop="1" x14ac:dyDescent="0.3">
      <c r="B140" s="89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</row>
    <row r="141" spans="2:12" ht="18" x14ac:dyDescent="0.3">
      <c r="B141" s="90"/>
      <c r="C141" s="445" t="s">
        <v>318</v>
      </c>
      <c r="D141" s="390" t="s">
        <v>163</v>
      </c>
      <c r="E141" s="445" t="s">
        <v>164</v>
      </c>
      <c r="F141" s="445" t="s">
        <v>165</v>
      </c>
      <c r="G141" s="740" t="s">
        <v>166</v>
      </c>
      <c r="H141" s="740"/>
      <c r="I141" s="391" t="s">
        <v>167</v>
      </c>
      <c r="J141" s="390" t="s">
        <v>162</v>
      </c>
      <c r="K141" s="390" t="s">
        <v>168</v>
      </c>
      <c r="L141" s="390" t="s">
        <v>169</v>
      </c>
    </row>
    <row r="142" spans="2:12" ht="18" customHeight="1" x14ac:dyDescent="0.3">
      <c r="B142" s="90"/>
      <c r="C142" s="443" t="s">
        <v>170</v>
      </c>
      <c r="D142" s="392">
        <v>87275</v>
      </c>
      <c r="E142" s="443" t="s">
        <v>183</v>
      </c>
      <c r="F142" s="443" t="s">
        <v>371</v>
      </c>
      <c r="G142" s="741" t="s">
        <v>369</v>
      </c>
      <c r="H142" s="741"/>
      <c r="I142" s="393" t="s">
        <v>182</v>
      </c>
      <c r="J142" s="394">
        <v>1</v>
      </c>
      <c r="K142" s="395">
        <v>73.19</v>
      </c>
      <c r="L142" s="395">
        <v>73.19</v>
      </c>
    </row>
    <row r="143" spans="2:12" ht="17.5" customHeight="1" x14ac:dyDescent="0.3">
      <c r="B143" s="90"/>
      <c r="C143" s="444" t="s">
        <v>345</v>
      </c>
      <c r="D143" s="396">
        <v>88256</v>
      </c>
      <c r="E143" s="444" t="s">
        <v>183</v>
      </c>
      <c r="F143" s="444" t="s">
        <v>378</v>
      </c>
      <c r="G143" s="742" t="s">
        <v>178</v>
      </c>
      <c r="H143" s="742"/>
      <c r="I143" s="397" t="s">
        <v>184</v>
      </c>
      <c r="J143" s="398">
        <v>0.88819999999999999</v>
      </c>
      <c r="K143" s="399">
        <v>21.72</v>
      </c>
      <c r="L143" s="399">
        <v>19.29</v>
      </c>
    </row>
    <row r="144" spans="2:12" ht="17.5" customHeight="1" x14ac:dyDescent="0.3">
      <c r="B144" s="91"/>
      <c r="C144" s="444" t="s">
        <v>345</v>
      </c>
      <c r="D144" s="396">
        <v>88316</v>
      </c>
      <c r="E144" s="444" t="s">
        <v>183</v>
      </c>
      <c r="F144" s="444" t="s">
        <v>188</v>
      </c>
      <c r="G144" s="742" t="s">
        <v>178</v>
      </c>
      <c r="H144" s="742"/>
      <c r="I144" s="397" t="s">
        <v>184</v>
      </c>
      <c r="J144" s="398">
        <v>0.3669</v>
      </c>
      <c r="K144" s="399">
        <v>17.420000000000002</v>
      </c>
      <c r="L144" s="399">
        <v>6.39</v>
      </c>
    </row>
    <row r="145" spans="2:12" ht="35" x14ac:dyDescent="0.3">
      <c r="B145" s="91"/>
      <c r="C145" s="444" t="s">
        <v>179</v>
      </c>
      <c r="D145" s="396">
        <v>536</v>
      </c>
      <c r="E145" s="444" t="s">
        <v>183</v>
      </c>
      <c r="F145" s="444" t="s">
        <v>379</v>
      </c>
      <c r="G145" s="742" t="s">
        <v>236</v>
      </c>
      <c r="H145" s="742"/>
      <c r="I145" s="397" t="s">
        <v>182</v>
      </c>
      <c r="J145" s="398">
        <v>1.0931999999999999</v>
      </c>
      <c r="K145" s="399">
        <v>34.9</v>
      </c>
      <c r="L145" s="399">
        <v>38.15</v>
      </c>
    </row>
    <row r="146" spans="2:12" ht="17.5" x14ac:dyDescent="0.3">
      <c r="B146" s="89"/>
      <c r="C146" s="444" t="s">
        <v>179</v>
      </c>
      <c r="D146" s="396">
        <v>1381</v>
      </c>
      <c r="E146" s="444" t="s">
        <v>183</v>
      </c>
      <c r="F146" s="444" t="s">
        <v>380</v>
      </c>
      <c r="G146" s="742" t="s">
        <v>236</v>
      </c>
      <c r="H146" s="742"/>
      <c r="I146" s="397" t="s">
        <v>192</v>
      </c>
      <c r="J146" s="398">
        <v>6.85</v>
      </c>
      <c r="K146" s="399">
        <v>1.1499999999999999</v>
      </c>
      <c r="L146" s="399">
        <v>7.87</v>
      </c>
    </row>
    <row r="147" spans="2:12" s="132" customFormat="1" ht="17.5" x14ac:dyDescent="0.3">
      <c r="B147" s="136"/>
      <c r="C147" s="444" t="s">
        <v>179</v>
      </c>
      <c r="D147" s="396">
        <v>34357</v>
      </c>
      <c r="E147" s="444" t="s">
        <v>183</v>
      </c>
      <c r="F147" s="444" t="s">
        <v>381</v>
      </c>
      <c r="G147" s="742" t="s">
        <v>236</v>
      </c>
      <c r="H147" s="742"/>
      <c r="I147" s="397" t="s">
        <v>192</v>
      </c>
      <c r="J147" s="398">
        <v>0.222</v>
      </c>
      <c r="K147" s="399">
        <v>6.75</v>
      </c>
      <c r="L147" s="399">
        <v>1.49</v>
      </c>
    </row>
    <row r="148" spans="2:12" ht="18" customHeight="1" x14ac:dyDescent="0.3">
      <c r="B148" s="89"/>
      <c r="C148" s="449"/>
      <c r="D148" s="449"/>
      <c r="E148" s="449"/>
      <c r="F148" s="449"/>
      <c r="G148" s="449" t="s">
        <v>172</v>
      </c>
      <c r="H148" s="400">
        <v>10.356335450532889</v>
      </c>
      <c r="I148" s="449" t="s">
        <v>173</v>
      </c>
      <c r="J148" s="400">
        <v>8.8800000000000008</v>
      </c>
      <c r="K148" s="449" t="s">
        <v>174</v>
      </c>
      <c r="L148" s="400">
        <v>19.239999999999998</v>
      </c>
    </row>
    <row r="149" spans="2:12" ht="18" thickBot="1" x14ac:dyDescent="0.35">
      <c r="B149" s="90"/>
      <c r="C149" s="449"/>
      <c r="D149" s="449"/>
      <c r="E149" s="449"/>
      <c r="F149" s="449"/>
      <c r="G149" s="449" t="s">
        <v>175</v>
      </c>
      <c r="H149" s="400">
        <v>16.440000000000001</v>
      </c>
      <c r="I149" s="449"/>
      <c r="J149" s="739" t="s">
        <v>176</v>
      </c>
      <c r="K149" s="739"/>
      <c r="L149" s="400">
        <v>89.63</v>
      </c>
    </row>
    <row r="150" spans="2:12" ht="18.5" thickTop="1" x14ac:dyDescent="0.3">
      <c r="B150" s="90"/>
      <c r="C150" s="196"/>
      <c r="D150" s="196"/>
      <c r="E150" s="196"/>
      <c r="F150" s="196"/>
      <c r="G150" s="196"/>
      <c r="H150" s="196"/>
      <c r="I150" s="196"/>
      <c r="J150" s="196"/>
      <c r="K150" s="196"/>
      <c r="L150" s="196"/>
    </row>
    <row r="151" spans="2:12" ht="18" x14ac:dyDescent="0.3">
      <c r="B151" s="90"/>
      <c r="C151" s="445" t="s">
        <v>319</v>
      </c>
      <c r="D151" s="390" t="s">
        <v>163</v>
      </c>
      <c r="E151" s="445" t="s">
        <v>164</v>
      </c>
      <c r="F151" s="445" t="s">
        <v>165</v>
      </c>
      <c r="G151" s="740" t="s">
        <v>166</v>
      </c>
      <c r="H151" s="740"/>
      <c r="I151" s="391" t="s">
        <v>167</v>
      </c>
      <c r="J151" s="390" t="s">
        <v>162</v>
      </c>
      <c r="K151" s="390" t="s">
        <v>168</v>
      </c>
      <c r="L151" s="390" t="s">
        <v>169</v>
      </c>
    </row>
    <row r="152" spans="2:12" ht="17.5" customHeight="1" x14ac:dyDescent="0.3">
      <c r="B152" s="91"/>
      <c r="C152" s="443" t="s">
        <v>170</v>
      </c>
      <c r="D152" s="392">
        <v>91926</v>
      </c>
      <c r="E152" s="443" t="s">
        <v>183</v>
      </c>
      <c r="F152" s="443" t="s">
        <v>194</v>
      </c>
      <c r="G152" s="741" t="s">
        <v>243</v>
      </c>
      <c r="H152" s="741"/>
      <c r="I152" s="393" t="s">
        <v>191</v>
      </c>
      <c r="J152" s="394">
        <v>1</v>
      </c>
      <c r="K152" s="395">
        <v>3.77</v>
      </c>
      <c r="L152" s="395">
        <v>3.77</v>
      </c>
    </row>
    <row r="153" spans="2:12" ht="17.5" customHeight="1" x14ac:dyDescent="0.3">
      <c r="B153" s="91"/>
      <c r="C153" s="444" t="s">
        <v>345</v>
      </c>
      <c r="D153" s="396">
        <v>88247</v>
      </c>
      <c r="E153" s="444" t="s">
        <v>183</v>
      </c>
      <c r="F153" s="444" t="s">
        <v>244</v>
      </c>
      <c r="G153" s="742" t="s">
        <v>178</v>
      </c>
      <c r="H153" s="742"/>
      <c r="I153" s="397" t="s">
        <v>184</v>
      </c>
      <c r="J153" s="398">
        <v>2.9000000000000001E-2</v>
      </c>
      <c r="K153" s="399">
        <v>18.809999999999999</v>
      </c>
      <c r="L153" s="399">
        <v>0.54</v>
      </c>
    </row>
    <row r="154" spans="2:12" ht="17.5" x14ac:dyDescent="0.3">
      <c r="B154" s="89"/>
      <c r="C154" s="444" t="s">
        <v>345</v>
      </c>
      <c r="D154" s="396">
        <v>88264</v>
      </c>
      <c r="E154" s="444" t="s">
        <v>183</v>
      </c>
      <c r="F154" s="444" t="s">
        <v>245</v>
      </c>
      <c r="G154" s="742" t="s">
        <v>178</v>
      </c>
      <c r="H154" s="742"/>
      <c r="I154" s="397" t="s">
        <v>184</v>
      </c>
      <c r="J154" s="398">
        <v>2.9000000000000001E-2</v>
      </c>
      <c r="K154" s="399">
        <v>22.67</v>
      </c>
      <c r="L154" s="399">
        <v>0.65</v>
      </c>
    </row>
    <row r="155" spans="2:12" s="132" customFormat="1" ht="35" x14ac:dyDescent="0.3">
      <c r="B155" s="136"/>
      <c r="C155" s="444" t="s">
        <v>179</v>
      </c>
      <c r="D155" s="396">
        <v>1014</v>
      </c>
      <c r="E155" s="444" t="s">
        <v>183</v>
      </c>
      <c r="F155" s="444" t="s">
        <v>247</v>
      </c>
      <c r="G155" s="742" t="s">
        <v>236</v>
      </c>
      <c r="H155" s="742"/>
      <c r="I155" s="397" t="s">
        <v>191</v>
      </c>
      <c r="J155" s="398">
        <v>1.2434000000000001</v>
      </c>
      <c r="K155" s="399">
        <v>2.0499999999999998</v>
      </c>
      <c r="L155" s="399">
        <v>2.54</v>
      </c>
    </row>
    <row r="156" spans="2:12" ht="18" customHeight="1" x14ac:dyDescent="0.3">
      <c r="B156" s="89"/>
      <c r="C156" s="444" t="s">
        <v>179</v>
      </c>
      <c r="D156" s="396">
        <v>21127</v>
      </c>
      <c r="E156" s="444" t="s">
        <v>183</v>
      </c>
      <c r="F156" s="444" t="s">
        <v>246</v>
      </c>
      <c r="G156" s="742" t="s">
        <v>236</v>
      </c>
      <c r="H156" s="742"/>
      <c r="I156" s="397" t="s">
        <v>177</v>
      </c>
      <c r="J156" s="398">
        <v>9.4000000000000004E-3</v>
      </c>
      <c r="K156" s="399">
        <v>5.0999999999999996</v>
      </c>
      <c r="L156" s="399">
        <v>0.04</v>
      </c>
    </row>
    <row r="157" spans="2:12" ht="17.5" x14ac:dyDescent="0.3">
      <c r="B157" s="90"/>
      <c r="C157" s="449"/>
      <c r="D157" s="449"/>
      <c r="E157" s="449"/>
      <c r="F157" s="449"/>
      <c r="G157" s="449" t="s">
        <v>172</v>
      </c>
      <c r="H157" s="400">
        <v>0.47906125524814297</v>
      </c>
      <c r="I157" s="449" t="s">
        <v>173</v>
      </c>
      <c r="J157" s="400">
        <v>0.41</v>
      </c>
      <c r="K157" s="449" t="s">
        <v>174</v>
      </c>
      <c r="L157" s="400">
        <v>0.89</v>
      </c>
    </row>
    <row r="158" spans="2:12" ht="18" thickBot="1" x14ac:dyDescent="0.35">
      <c r="B158" s="90"/>
      <c r="C158" s="449"/>
      <c r="D158" s="449"/>
      <c r="E158" s="449"/>
      <c r="F158" s="449"/>
      <c r="G158" s="449" t="s">
        <v>175</v>
      </c>
      <c r="H158" s="400">
        <v>0.84</v>
      </c>
      <c r="I158" s="449"/>
      <c r="J158" s="739" t="s">
        <v>176</v>
      </c>
      <c r="K158" s="739"/>
      <c r="L158" s="400">
        <v>4.6100000000000003</v>
      </c>
    </row>
    <row r="159" spans="2:12" ht="36" customHeight="1" thickTop="1" x14ac:dyDescent="0.3">
      <c r="B159" s="90"/>
      <c r="C159" s="196"/>
      <c r="D159" s="196"/>
      <c r="E159" s="196"/>
      <c r="F159" s="196"/>
      <c r="G159" s="196"/>
      <c r="H159" s="196"/>
      <c r="I159" s="196"/>
      <c r="J159" s="196"/>
      <c r="K159" s="196"/>
      <c r="L159" s="196"/>
    </row>
    <row r="160" spans="2:12" ht="17.5" customHeight="1" x14ac:dyDescent="0.3">
      <c r="B160" s="91"/>
      <c r="C160" s="445" t="s">
        <v>514</v>
      </c>
      <c r="D160" s="390" t="s">
        <v>163</v>
      </c>
      <c r="E160" s="445" t="s">
        <v>164</v>
      </c>
      <c r="F160" s="445" t="s">
        <v>165</v>
      </c>
      <c r="G160" s="740" t="s">
        <v>166</v>
      </c>
      <c r="H160" s="740"/>
      <c r="I160" s="391" t="s">
        <v>167</v>
      </c>
      <c r="J160" s="390" t="s">
        <v>162</v>
      </c>
      <c r="K160" s="390" t="s">
        <v>168</v>
      </c>
      <c r="L160" s="390" t="s">
        <v>169</v>
      </c>
    </row>
    <row r="161" spans="2:12" ht="17.5" customHeight="1" x14ac:dyDescent="0.3">
      <c r="B161" s="91"/>
      <c r="C161" s="443" t="s">
        <v>170</v>
      </c>
      <c r="D161" s="392">
        <v>91929</v>
      </c>
      <c r="E161" s="443" t="s">
        <v>183</v>
      </c>
      <c r="F161" s="443" t="s">
        <v>311</v>
      </c>
      <c r="G161" s="741" t="s">
        <v>243</v>
      </c>
      <c r="H161" s="741"/>
      <c r="I161" s="393" t="s">
        <v>191</v>
      </c>
      <c r="J161" s="394">
        <v>1</v>
      </c>
      <c r="K161" s="395">
        <v>6.28</v>
      </c>
      <c r="L161" s="395">
        <v>6.28</v>
      </c>
    </row>
    <row r="162" spans="2:12" ht="17.5" x14ac:dyDescent="0.3">
      <c r="B162" s="89"/>
      <c r="C162" s="444" t="s">
        <v>345</v>
      </c>
      <c r="D162" s="396">
        <v>88247</v>
      </c>
      <c r="E162" s="444" t="s">
        <v>183</v>
      </c>
      <c r="F162" s="444" t="s">
        <v>244</v>
      </c>
      <c r="G162" s="742" t="s">
        <v>178</v>
      </c>
      <c r="H162" s="742"/>
      <c r="I162" s="397" t="s">
        <v>184</v>
      </c>
      <c r="J162" s="398">
        <v>3.9E-2</v>
      </c>
      <c r="K162" s="399">
        <v>18.809999999999999</v>
      </c>
      <c r="L162" s="399">
        <v>0.73</v>
      </c>
    </row>
    <row r="163" spans="2:12" ht="17.5" x14ac:dyDescent="0.3">
      <c r="B163" s="88"/>
      <c r="C163" s="444" t="s">
        <v>345</v>
      </c>
      <c r="D163" s="396">
        <v>88264</v>
      </c>
      <c r="E163" s="444" t="s">
        <v>183</v>
      </c>
      <c r="F163" s="444" t="s">
        <v>245</v>
      </c>
      <c r="G163" s="742" t="s">
        <v>178</v>
      </c>
      <c r="H163" s="742"/>
      <c r="I163" s="397" t="s">
        <v>184</v>
      </c>
      <c r="J163" s="398">
        <v>3.9E-2</v>
      </c>
      <c r="K163" s="399">
        <v>22.67</v>
      </c>
      <c r="L163" s="399">
        <v>0.88</v>
      </c>
    </row>
    <row r="164" spans="2:12" ht="18" customHeight="1" x14ac:dyDescent="0.3">
      <c r="B164" s="89"/>
      <c r="C164" s="444" t="s">
        <v>179</v>
      </c>
      <c r="D164" s="396">
        <v>1021</v>
      </c>
      <c r="E164" s="444" t="s">
        <v>183</v>
      </c>
      <c r="F164" s="444" t="s">
        <v>321</v>
      </c>
      <c r="G164" s="742" t="s">
        <v>236</v>
      </c>
      <c r="H164" s="742"/>
      <c r="I164" s="397" t="s">
        <v>191</v>
      </c>
      <c r="J164" s="398">
        <v>1.2434000000000001</v>
      </c>
      <c r="K164" s="399">
        <v>3.73</v>
      </c>
      <c r="L164" s="399">
        <v>4.63</v>
      </c>
    </row>
    <row r="165" spans="2:12" s="132" customFormat="1" ht="17.5" x14ac:dyDescent="0.3">
      <c r="B165" s="135"/>
      <c r="C165" s="444" t="s">
        <v>179</v>
      </c>
      <c r="D165" s="396">
        <v>21127</v>
      </c>
      <c r="E165" s="444" t="s">
        <v>183</v>
      </c>
      <c r="F165" s="444" t="s">
        <v>246</v>
      </c>
      <c r="G165" s="742" t="s">
        <v>236</v>
      </c>
      <c r="H165" s="742"/>
      <c r="I165" s="397" t="s">
        <v>177</v>
      </c>
      <c r="J165" s="398">
        <v>9.4000000000000004E-3</v>
      </c>
      <c r="K165" s="399">
        <v>5.0999999999999996</v>
      </c>
      <c r="L165" s="399">
        <v>0.04</v>
      </c>
    </row>
    <row r="166" spans="2:12" ht="17.5" x14ac:dyDescent="0.3">
      <c r="B166" s="90"/>
      <c r="C166" s="449"/>
      <c r="D166" s="449"/>
      <c r="E166" s="449"/>
      <c r="F166" s="449"/>
      <c r="G166" s="449" t="s">
        <v>172</v>
      </c>
      <c r="H166" s="400">
        <v>0.65130799870814937</v>
      </c>
      <c r="I166" s="449" t="s">
        <v>173</v>
      </c>
      <c r="J166" s="400">
        <v>0.56000000000000005</v>
      </c>
      <c r="K166" s="449" t="s">
        <v>174</v>
      </c>
      <c r="L166" s="400">
        <v>1.21</v>
      </c>
    </row>
    <row r="167" spans="2:12" ht="36" customHeight="1" thickBot="1" x14ac:dyDescent="0.35">
      <c r="B167" s="91"/>
      <c r="C167" s="449"/>
      <c r="D167" s="449"/>
      <c r="E167" s="449"/>
      <c r="F167" s="449"/>
      <c r="G167" s="449" t="s">
        <v>175</v>
      </c>
      <c r="H167" s="400">
        <v>1.41</v>
      </c>
      <c r="I167" s="449"/>
      <c r="J167" s="739" t="s">
        <v>176</v>
      </c>
      <c r="K167" s="739"/>
      <c r="L167" s="400">
        <v>7.69</v>
      </c>
    </row>
    <row r="168" spans="2:12" ht="17.5" customHeight="1" thickTop="1" x14ac:dyDescent="0.3">
      <c r="B168" s="91"/>
      <c r="C168" s="196"/>
      <c r="D168" s="196"/>
      <c r="E168" s="196"/>
      <c r="F168" s="196"/>
      <c r="G168" s="196"/>
      <c r="H168" s="196"/>
      <c r="I168" s="196"/>
      <c r="J168" s="196"/>
      <c r="K168" s="196"/>
      <c r="L168" s="196"/>
    </row>
    <row r="169" spans="2:12" ht="17.5" customHeight="1" x14ac:dyDescent="0.3">
      <c r="B169" s="89"/>
      <c r="C169" s="445" t="s">
        <v>515</v>
      </c>
      <c r="D169" s="390" t="s">
        <v>163</v>
      </c>
      <c r="E169" s="445" t="s">
        <v>164</v>
      </c>
      <c r="F169" s="445" t="s">
        <v>165</v>
      </c>
      <c r="G169" s="740" t="s">
        <v>166</v>
      </c>
      <c r="H169" s="740"/>
      <c r="I169" s="391" t="s">
        <v>167</v>
      </c>
      <c r="J169" s="390" t="s">
        <v>162</v>
      </c>
      <c r="K169" s="390" t="s">
        <v>168</v>
      </c>
      <c r="L169" s="390" t="s">
        <v>169</v>
      </c>
    </row>
    <row r="170" spans="2:12" ht="35" customHeight="1" x14ac:dyDescent="0.3">
      <c r="B170" s="88"/>
      <c r="C170" s="443" t="s">
        <v>170</v>
      </c>
      <c r="D170" s="392">
        <v>92980</v>
      </c>
      <c r="E170" s="443" t="s">
        <v>183</v>
      </c>
      <c r="F170" s="443" t="s">
        <v>195</v>
      </c>
      <c r="G170" s="741" t="s">
        <v>243</v>
      </c>
      <c r="H170" s="741"/>
      <c r="I170" s="393" t="s">
        <v>191</v>
      </c>
      <c r="J170" s="394">
        <v>1</v>
      </c>
      <c r="K170" s="395">
        <v>9.5500000000000007</v>
      </c>
      <c r="L170" s="395">
        <v>9.5500000000000007</v>
      </c>
    </row>
    <row r="171" spans="2:12" ht="17.5" x14ac:dyDescent="0.3">
      <c r="B171" s="89"/>
      <c r="C171" s="444" t="s">
        <v>345</v>
      </c>
      <c r="D171" s="396">
        <v>88247</v>
      </c>
      <c r="E171" s="444" t="s">
        <v>183</v>
      </c>
      <c r="F171" s="444" t="s">
        <v>244</v>
      </c>
      <c r="G171" s="742" t="s">
        <v>178</v>
      </c>
      <c r="H171" s="742"/>
      <c r="I171" s="397" t="s">
        <v>184</v>
      </c>
      <c r="J171" s="398">
        <v>8.9999999999999993E-3</v>
      </c>
      <c r="K171" s="399">
        <v>18.809999999999999</v>
      </c>
      <c r="L171" s="399">
        <v>0.16</v>
      </c>
    </row>
    <row r="172" spans="2:12" ht="17.5" x14ac:dyDescent="0.3">
      <c r="B172" s="90"/>
      <c r="C172" s="444" t="s">
        <v>345</v>
      </c>
      <c r="D172" s="396">
        <v>88264</v>
      </c>
      <c r="E172" s="444" t="s">
        <v>183</v>
      </c>
      <c r="F172" s="444" t="s">
        <v>245</v>
      </c>
      <c r="G172" s="742" t="s">
        <v>178</v>
      </c>
      <c r="H172" s="742"/>
      <c r="I172" s="397" t="s">
        <v>184</v>
      </c>
      <c r="J172" s="398">
        <v>8.9999999999999993E-3</v>
      </c>
      <c r="K172" s="399">
        <v>22.67</v>
      </c>
      <c r="L172" s="399">
        <v>0.2</v>
      </c>
    </row>
    <row r="173" spans="2:12" s="132" customFormat="1" ht="18" customHeight="1" x14ac:dyDescent="0.3">
      <c r="B173" s="135"/>
      <c r="C173" s="444" t="s">
        <v>179</v>
      </c>
      <c r="D173" s="396">
        <v>1020</v>
      </c>
      <c r="E173" s="444" t="s">
        <v>183</v>
      </c>
      <c r="F173" s="444" t="s">
        <v>248</v>
      </c>
      <c r="G173" s="742" t="s">
        <v>236</v>
      </c>
      <c r="H173" s="742"/>
      <c r="I173" s="397" t="s">
        <v>191</v>
      </c>
      <c r="J173" s="398">
        <v>1.0269999999999999</v>
      </c>
      <c r="K173" s="399">
        <v>8.9</v>
      </c>
      <c r="L173" s="399">
        <v>9.14</v>
      </c>
    </row>
    <row r="174" spans="2:12" ht="17.5" x14ac:dyDescent="0.3">
      <c r="B174" s="90"/>
      <c r="C174" s="444" t="s">
        <v>179</v>
      </c>
      <c r="D174" s="396">
        <v>21127</v>
      </c>
      <c r="E174" s="444" t="s">
        <v>183</v>
      </c>
      <c r="F174" s="444" t="s">
        <v>246</v>
      </c>
      <c r="G174" s="742" t="s">
        <v>236</v>
      </c>
      <c r="H174" s="742"/>
      <c r="I174" s="397" t="s">
        <v>177</v>
      </c>
      <c r="J174" s="398">
        <v>0.01</v>
      </c>
      <c r="K174" s="399">
        <v>5.0999999999999996</v>
      </c>
      <c r="L174" s="399">
        <v>0.05</v>
      </c>
    </row>
    <row r="175" spans="2:12" ht="17.5" x14ac:dyDescent="0.3">
      <c r="B175" s="90"/>
      <c r="C175" s="449"/>
      <c r="D175" s="449"/>
      <c r="E175" s="449"/>
      <c r="F175" s="449"/>
      <c r="G175" s="449" t="s">
        <v>172</v>
      </c>
      <c r="H175" s="400">
        <v>0.14533318979438045</v>
      </c>
      <c r="I175" s="449" t="s">
        <v>173</v>
      </c>
      <c r="J175" s="400">
        <v>0.12</v>
      </c>
      <c r="K175" s="449" t="s">
        <v>174</v>
      </c>
      <c r="L175" s="400">
        <v>0.27</v>
      </c>
    </row>
    <row r="176" spans="2:12" ht="36" customHeight="1" thickBot="1" x14ac:dyDescent="0.35">
      <c r="B176" s="90"/>
      <c r="C176" s="449"/>
      <c r="D176" s="449"/>
      <c r="E176" s="449"/>
      <c r="F176" s="449"/>
      <c r="G176" s="449" t="s">
        <v>175</v>
      </c>
      <c r="H176" s="400">
        <v>2.14</v>
      </c>
      <c r="I176" s="449"/>
      <c r="J176" s="739" t="s">
        <v>176</v>
      </c>
      <c r="K176" s="739"/>
      <c r="L176" s="400">
        <v>11.69</v>
      </c>
    </row>
    <row r="177" spans="2:12" ht="17.5" customHeight="1" thickTop="1" x14ac:dyDescent="0.3">
      <c r="B177" s="91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</row>
    <row r="178" spans="2:12" ht="17.5" customHeight="1" x14ac:dyDescent="0.3">
      <c r="B178" s="91"/>
      <c r="C178" s="445" t="s">
        <v>516</v>
      </c>
      <c r="D178" s="390" t="s">
        <v>163</v>
      </c>
      <c r="E178" s="445" t="s">
        <v>164</v>
      </c>
      <c r="F178" s="445" t="s">
        <v>165</v>
      </c>
      <c r="G178" s="740" t="s">
        <v>166</v>
      </c>
      <c r="H178" s="740"/>
      <c r="I178" s="391" t="s">
        <v>167</v>
      </c>
      <c r="J178" s="390" t="s">
        <v>162</v>
      </c>
      <c r="K178" s="390" t="s">
        <v>168</v>
      </c>
      <c r="L178" s="390" t="s">
        <v>169</v>
      </c>
    </row>
    <row r="179" spans="2:12" ht="36" x14ac:dyDescent="0.3">
      <c r="B179" s="89"/>
      <c r="C179" s="443" t="s">
        <v>170</v>
      </c>
      <c r="D179" s="392">
        <v>91953</v>
      </c>
      <c r="E179" s="443" t="s">
        <v>183</v>
      </c>
      <c r="F179" s="443" t="s">
        <v>303</v>
      </c>
      <c r="G179" s="741" t="s">
        <v>243</v>
      </c>
      <c r="H179" s="741"/>
      <c r="I179" s="393" t="s">
        <v>177</v>
      </c>
      <c r="J179" s="394">
        <v>1</v>
      </c>
      <c r="K179" s="395">
        <v>25.66</v>
      </c>
      <c r="L179" s="395">
        <v>25.66</v>
      </c>
    </row>
    <row r="180" spans="2:12" ht="35" x14ac:dyDescent="0.3">
      <c r="B180" s="88"/>
      <c r="C180" s="444" t="s">
        <v>345</v>
      </c>
      <c r="D180" s="396">
        <v>91946</v>
      </c>
      <c r="E180" s="444" t="s">
        <v>183</v>
      </c>
      <c r="F180" s="444" t="s">
        <v>249</v>
      </c>
      <c r="G180" s="742" t="s">
        <v>243</v>
      </c>
      <c r="H180" s="742"/>
      <c r="I180" s="397" t="s">
        <v>177</v>
      </c>
      <c r="J180" s="398">
        <v>1</v>
      </c>
      <c r="K180" s="399">
        <v>9.51</v>
      </c>
      <c r="L180" s="399">
        <v>9.51</v>
      </c>
    </row>
    <row r="181" spans="2:12" ht="18" customHeight="1" x14ac:dyDescent="0.3">
      <c r="B181" s="89"/>
      <c r="C181" s="444" t="s">
        <v>345</v>
      </c>
      <c r="D181" s="396">
        <v>91952</v>
      </c>
      <c r="E181" s="444" t="s">
        <v>183</v>
      </c>
      <c r="F181" s="444" t="s">
        <v>322</v>
      </c>
      <c r="G181" s="742" t="s">
        <v>243</v>
      </c>
      <c r="H181" s="742"/>
      <c r="I181" s="397" t="s">
        <v>177</v>
      </c>
      <c r="J181" s="398">
        <v>1</v>
      </c>
      <c r="K181" s="399">
        <v>16.149999999999999</v>
      </c>
      <c r="L181" s="399">
        <v>16.149999999999999</v>
      </c>
    </row>
    <row r="182" spans="2:12" ht="17.5" x14ac:dyDescent="0.3">
      <c r="B182" s="90"/>
      <c r="C182" s="449"/>
      <c r="D182" s="449"/>
      <c r="E182" s="449"/>
      <c r="F182" s="449"/>
      <c r="G182" s="449" t="s">
        <v>172</v>
      </c>
      <c r="H182" s="400">
        <v>6.0286359999999997</v>
      </c>
      <c r="I182" s="449" t="s">
        <v>173</v>
      </c>
      <c r="J182" s="400">
        <v>5.17</v>
      </c>
      <c r="K182" s="449" t="s">
        <v>174</v>
      </c>
      <c r="L182" s="400">
        <v>11.2</v>
      </c>
    </row>
    <row r="183" spans="2:12" s="132" customFormat="1" ht="18" thickBot="1" x14ac:dyDescent="0.35">
      <c r="B183" s="134"/>
      <c r="C183" s="449"/>
      <c r="D183" s="449"/>
      <c r="E183" s="449"/>
      <c r="F183" s="449"/>
      <c r="G183" s="449" t="s">
        <v>175</v>
      </c>
      <c r="H183" s="400">
        <v>5.76</v>
      </c>
      <c r="I183" s="449"/>
      <c r="J183" s="739" t="s">
        <v>176</v>
      </c>
      <c r="K183" s="739"/>
      <c r="L183" s="400">
        <v>31.42</v>
      </c>
    </row>
    <row r="184" spans="2:12" ht="36" customHeight="1" thickTop="1" x14ac:dyDescent="0.3">
      <c r="B184" s="91"/>
      <c r="C184" s="196"/>
      <c r="D184" s="196"/>
      <c r="E184" s="196"/>
      <c r="F184" s="196"/>
      <c r="G184" s="196"/>
      <c r="H184" s="196"/>
      <c r="I184" s="196"/>
      <c r="J184" s="196"/>
      <c r="K184" s="196"/>
      <c r="L184" s="196"/>
    </row>
    <row r="185" spans="2:12" ht="17.5" customHeight="1" x14ac:dyDescent="0.3">
      <c r="B185" s="89"/>
      <c r="C185" s="445" t="s">
        <v>517</v>
      </c>
      <c r="D185" s="390" t="s">
        <v>163</v>
      </c>
      <c r="E185" s="445" t="s">
        <v>164</v>
      </c>
      <c r="F185" s="445" t="s">
        <v>165</v>
      </c>
      <c r="G185" s="740" t="s">
        <v>166</v>
      </c>
      <c r="H185" s="740"/>
      <c r="I185" s="391" t="s">
        <v>167</v>
      </c>
      <c r="J185" s="390" t="s">
        <v>162</v>
      </c>
      <c r="K185" s="390" t="s">
        <v>168</v>
      </c>
      <c r="L185" s="390" t="s">
        <v>169</v>
      </c>
    </row>
    <row r="186" spans="2:12" ht="17.5" customHeight="1" x14ac:dyDescent="0.3">
      <c r="B186" s="88"/>
      <c r="C186" s="443" t="s">
        <v>170</v>
      </c>
      <c r="D186" s="392">
        <v>91959</v>
      </c>
      <c r="E186" s="443" t="s">
        <v>183</v>
      </c>
      <c r="F186" s="443" t="s">
        <v>304</v>
      </c>
      <c r="G186" s="741" t="s">
        <v>243</v>
      </c>
      <c r="H186" s="741"/>
      <c r="I186" s="393" t="s">
        <v>177</v>
      </c>
      <c r="J186" s="394">
        <v>1</v>
      </c>
      <c r="K186" s="395">
        <v>39.26</v>
      </c>
      <c r="L186" s="395">
        <v>39.26</v>
      </c>
    </row>
    <row r="187" spans="2:12" ht="35" customHeight="1" x14ac:dyDescent="0.3">
      <c r="B187" s="88"/>
      <c r="C187" s="444" t="s">
        <v>345</v>
      </c>
      <c r="D187" s="396">
        <v>91946</v>
      </c>
      <c r="E187" s="444" t="s">
        <v>183</v>
      </c>
      <c r="F187" s="444" t="s">
        <v>249</v>
      </c>
      <c r="G187" s="742" t="s">
        <v>243</v>
      </c>
      <c r="H187" s="742"/>
      <c r="I187" s="397" t="s">
        <v>177</v>
      </c>
      <c r="J187" s="398">
        <v>1</v>
      </c>
      <c r="K187" s="399">
        <v>9.51</v>
      </c>
      <c r="L187" s="399">
        <v>9.51</v>
      </c>
    </row>
    <row r="188" spans="2:12" ht="35" customHeight="1" x14ac:dyDescent="0.3">
      <c r="B188" s="88"/>
      <c r="C188" s="444" t="s">
        <v>345</v>
      </c>
      <c r="D188" s="396">
        <v>91958</v>
      </c>
      <c r="E188" s="444" t="s">
        <v>183</v>
      </c>
      <c r="F188" s="444" t="s">
        <v>323</v>
      </c>
      <c r="G188" s="742" t="s">
        <v>243</v>
      </c>
      <c r="H188" s="742"/>
      <c r="I188" s="397" t="s">
        <v>177</v>
      </c>
      <c r="J188" s="398">
        <v>1</v>
      </c>
      <c r="K188" s="399">
        <v>29.75</v>
      </c>
      <c r="L188" s="399">
        <v>29.75</v>
      </c>
    </row>
    <row r="189" spans="2:12" ht="52.5" customHeight="1" x14ac:dyDescent="0.3">
      <c r="B189" s="88"/>
      <c r="C189" s="449"/>
      <c r="D189" s="449"/>
      <c r="E189" s="449"/>
      <c r="F189" s="449"/>
      <c r="G189" s="449" t="s">
        <v>172</v>
      </c>
      <c r="H189" s="400">
        <v>8.8760899999999996</v>
      </c>
      <c r="I189" s="449" t="s">
        <v>173</v>
      </c>
      <c r="J189" s="400">
        <v>7.61</v>
      </c>
      <c r="K189" s="449" t="s">
        <v>174</v>
      </c>
      <c r="L189" s="400">
        <v>16.489999999999998</v>
      </c>
    </row>
    <row r="190" spans="2:12" ht="52.5" customHeight="1" thickBot="1" x14ac:dyDescent="0.35">
      <c r="B190" s="88"/>
      <c r="C190" s="449"/>
      <c r="D190" s="449"/>
      <c r="E190" s="449"/>
      <c r="F190" s="449"/>
      <c r="G190" s="449" t="s">
        <v>175</v>
      </c>
      <c r="H190" s="400">
        <v>8.82</v>
      </c>
      <c r="I190" s="449"/>
      <c r="J190" s="739" t="s">
        <v>176</v>
      </c>
      <c r="K190" s="739"/>
      <c r="L190" s="400">
        <v>48.08</v>
      </c>
    </row>
    <row r="191" spans="2:12" ht="35" customHeight="1" thickTop="1" x14ac:dyDescent="0.3">
      <c r="B191" s="88"/>
      <c r="C191" s="196"/>
      <c r="D191" s="196"/>
      <c r="E191" s="196"/>
      <c r="F191" s="196"/>
      <c r="G191" s="196"/>
      <c r="H191" s="196"/>
      <c r="I191" s="196"/>
      <c r="J191" s="196"/>
      <c r="K191" s="196"/>
      <c r="L191" s="196"/>
    </row>
    <row r="192" spans="2:12" ht="35" customHeight="1" x14ac:dyDescent="0.3">
      <c r="B192" s="88"/>
      <c r="C192" s="445" t="s">
        <v>518</v>
      </c>
      <c r="D192" s="390" t="s">
        <v>163</v>
      </c>
      <c r="E192" s="445" t="s">
        <v>164</v>
      </c>
      <c r="F192" s="445" t="s">
        <v>165</v>
      </c>
      <c r="G192" s="740" t="s">
        <v>166</v>
      </c>
      <c r="H192" s="740"/>
      <c r="I192" s="391" t="s">
        <v>167</v>
      </c>
      <c r="J192" s="390" t="s">
        <v>162</v>
      </c>
      <c r="K192" s="390" t="s">
        <v>168</v>
      </c>
      <c r="L192" s="390" t="s">
        <v>169</v>
      </c>
    </row>
    <row r="193" spans="2:12" ht="52.5" customHeight="1" x14ac:dyDescent="0.3">
      <c r="B193" s="89"/>
      <c r="C193" s="443" t="s">
        <v>170</v>
      </c>
      <c r="D193" s="392">
        <v>92000</v>
      </c>
      <c r="E193" s="443" t="s">
        <v>183</v>
      </c>
      <c r="F193" s="443" t="s">
        <v>305</v>
      </c>
      <c r="G193" s="741" t="s">
        <v>243</v>
      </c>
      <c r="H193" s="741"/>
      <c r="I193" s="393" t="s">
        <v>177</v>
      </c>
      <c r="J193" s="394">
        <v>1</v>
      </c>
      <c r="K193" s="395">
        <v>26.98</v>
      </c>
      <c r="L193" s="395">
        <v>26.98</v>
      </c>
    </row>
    <row r="194" spans="2:12" ht="35" customHeight="1" x14ac:dyDescent="0.3">
      <c r="B194" s="90"/>
      <c r="C194" s="444" t="s">
        <v>345</v>
      </c>
      <c r="D194" s="396">
        <v>91946</v>
      </c>
      <c r="E194" s="444" t="s">
        <v>183</v>
      </c>
      <c r="F194" s="444" t="s">
        <v>249</v>
      </c>
      <c r="G194" s="742" t="s">
        <v>243</v>
      </c>
      <c r="H194" s="742"/>
      <c r="I194" s="397" t="s">
        <v>177</v>
      </c>
      <c r="J194" s="398">
        <v>1</v>
      </c>
      <c r="K194" s="399">
        <v>9.51</v>
      </c>
      <c r="L194" s="399">
        <v>9.51</v>
      </c>
    </row>
    <row r="195" spans="2:12" ht="35" x14ac:dyDescent="0.3">
      <c r="B195" s="91"/>
      <c r="C195" s="444" t="s">
        <v>345</v>
      </c>
      <c r="D195" s="396">
        <v>91998</v>
      </c>
      <c r="E195" s="444" t="s">
        <v>183</v>
      </c>
      <c r="F195" s="444" t="s">
        <v>324</v>
      </c>
      <c r="G195" s="742" t="s">
        <v>243</v>
      </c>
      <c r="H195" s="742"/>
      <c r="I195" s="397" t="s">
        <v>177</v>
      </c>
      <c r="J195" s="398">
        <v>1</v>
      </c>
      <c r="K195" s="399">
        <v>17.47</v>
      </c>
      <c r="L195" s="399">
        <v>17.47</v>
      </c>
    </row>
    <row r="196" spans="2:12" ht="17.5" x14ac:dyDescent="0.3">
      <c r="B196" s="91"/>
      <c r="C196" s="449"/>
      <c r="D196" s="449"/>
      <c r="E196" s="449"/>
      <c r="F196" s="449"/>
      <c r="G196" s="449" t="s">
        <v>172</v>
      </c>
      <c r="H196" s="400">
        <v>6.1955001000000003</v>
      </c>
      <c r="I196" s="449" t="s">
        <v>173</v>
      </c>
      <c r="J196" s="400">
        <v>5.31</v>
      </c>
      <c r="K196" s="449" t="s">
        <v>174</v>
      </c>
      <c r="L196" s="400">
        <v>11.51</v>
      </c>
    </row>
    <row r="197" spans="2:12" s="132" customFormat="1" ht="18" thickBot="1" x14ac:dyDescent="0.35">
      <c r="B197" s="133"/>
      <c r="C197" s="449"/>
      <c r="D197" s="449"/>
      <c r="E197" s="449"/>
      <c r="F197" s="449"/>
      <c r="G197" s="449" t="s">
        <v>175</v>
      </c>
      <c r="H197" s="400">
        <v>6.06</v>
      </c>
      <c r="I197" s="449"/>
      <c r="J197" s="739" t="s">
        <v>176</v>
      </c>
      <c r="K197" s="739"/>
      <c r="L197" s="400">
        <v>33.04</v>
      </c>
    </row>
    <row r="198" spans="2:12" ht="18.5" thickTop="1" x14ac:dyDescent="0.3">
      <c r="B198" s="88"/>
      <c r="C198" s="196"/>
      <c r="D198" s="196"/>
      <c r="E198" s="196"/>
      <c r="F198" s="196"/>
      <c r="G198" s="196"/>
      <c r="H198" s="196"/>
      <c r="I198" s="196"/>
      <c r="J198" s="196"/>
      <c r="K198" s="196"/>
      <c r="L198" s="196"/>
    </row>
    <row r="199" spans="2:12" ht="18" x14ac:dyDescent="0.3">
      <c r="B199" s="89"/>
      <c r="C199" s="445" t="s">
        <v>519</v>
      </c>
      <c r="D199" s="390" t="s">
        <v>163</v>
      </c>
      <c r="E199" s="445" t="s">
        <v>164</v>
      </c>
      <c r="F199" s="445" t="s">
        <v>165</v>
      </c>
      <c r="G199" s="740" t="s">
        <v>166</v>
      </c>
      <c r="H199" s="740"/>
      <c r="I199" s="391" t="s">
        <v>167</v>
      </c>
      <c r="J199" s="390" t="s">
        <v>162</v>
      </c>
      <c r="K199" s="390" t="s">
        <v>168</v>
      </c>
      <c r="L199" s="390" t="s">
        <v>169</v>
      </c>
    </row>
    <row r="200" spans="2:12" ht="36" x14ac:dyDescent="0.3">
      <c r="B200" s="90"/>
      <c r="C200" s="443" t="s">
        <v>170</v>
      </c>
      <c r="D200" s="392">
        <v>91996</v>
      </c>
      <c r="E200" s="443" t="s">
        <v>183</v>
      </c>
      <c r="F200" s="443" t="s">
        <v>197</v>
      </c>
      <c r="G200" s="741" t="s">
        <v>243</v>
      </c>
      <c r="H200" s="741"/>
      <c r="I200" s="393" t="s">
        <v>177</v>
      </c>
      <c r="J200" s="394">
        <v>1</v>
      </c>
      <c r="K200" s="395">
        <v>30.09</v>
      </c>
      <c r="L200" s="395">
        <v>30.09</v>
      </c>
    </row>
    <row r="201" spans="2:12" ht="35" x14ac:dyDescent="0.3">
      <c r="B201" s="91"/>
      <c r="C201" s="444" t="s">
        <v>345</v>
      </c>
      <c r="D201" s="396">
        <v>91946</v>
      </c>
      <c r="E201" s="444" t="s">
        <v>183</v>
      </c>
      <c r="F201" s="444" t="s">
        <v>249</v>
      </c>
      <c r="G201" s="742" t="s">
        <v>243</v>
      </c>
      <c r="H201" s="742"/>
      <c r="I201" s="397" t="s">
        <v>177</v>
      </c>
      <c r="J201" s="398">
        <v>1</v>
      </c>
      <c r="K201" s="399">
        <v>9.51</v>
      </c>
      <c r="L201" s="399">
        <v>9.51</v>
      </c>
    </row>
    <row r="202" spans="2:12" ht="35" x14ac:dyDescent="0.3">
      <c r="B202" s="91"/>
      <c r="C202" s="444" t="s">
        <v>345</v>
      </c>
      <c r="D202" s="396">
        <v>91994</v>
      </c>
      <c r="E202" s="444" t="s">
        <v>183</v>
      </c>
      <c r="F202" s="444" t="s">
        <v>250</v>
      </c>
      <c r="G202" s="742" t="s">
        <v>243</v>
      </c>
      <c r="H202" s="742"/>
      <c r="I202" s="397" t="s">
        <v>177</v>
      </c>
      <c r="J202" s="398">
        <v>1</v>
      </c>
      <c r="K202" s="399">
        <v>20.58</v>
      </c>
      <c r="L202" s="399">
        <v>20.58</v>
      </c>
    </row>
    <row r="203" spans="2:12" ht="17.5" x14ac:dyDescent="0.3">
      <c r="C203" s="449"/>
      <c r="D203" s="449"/>
      <c r="E203" s="449"/>
      <c r="F203" s="449"/>
      <c r="G203" s="449" t="s">
        <v>172</v>
      </c>
      <c r="H203" s="400">
        <v>7.4496716546452788</v>
      </c>
      <c r="I203" s="449" t="s">
        <v>173</v>
      </c>
      <c r="J203" s="400">
        <v>6.39</v>
      </c>
      <c r="K203" s="449" t="s">
        <v>174</v>
      </c>
      <c r="L203" s="400">
        <v>13.84</v>
      </c>
    </row>
    <row r="204" spans="2:12" ht="18" thickBot="1" x14ac:dyDescent="0.35">
      <c r="C204" s="449"/>
      <c r="D204" s="449"/>
      <c r="E204" s="449"/>
      <c r="F204" s="449"/>
      <c r="G204" s="449" t="s">
        <v>175</v>
      </c>
      <c r="H204" s="400">
        <v>6.76</v>
      </c>
      <c r="I204" s="449"/>
      <c r="J204" s="739" t="s">
        <v>176</v>
      </c>
      <c r="K204" s="739"/>
      <c r="L204" s="400">
        <v>36.85</v>
      </c>
    </row>
    <row r="205" spans="2:12" s="132" customFormat="1" ht="18.5" thickTop="1" x14ac:dyDescent="0.3">
      <c r="B205" s="115"/>
      <c r="C205" s="196"/>
      <c r="D205" s="196"/>
      <c r="E205" s="196"/>
      <c r="F205" s="196"/>
      <c r="G205" s="196"/>
      <c r="H205" s="196"/>
      <c r="I205" s="196"/>
      <c r="J205" s="196"/>
      <c r="K205" s="196"/>
      <c r="L205" s="196"/>
    </row>
    <row r="206" spans="2:12" ht="18" x14ac:dyDescent="0.3">
      <c r="C206" s="445" t="s">
        <v>520</v>
      </c>
      <c r="D206" s="390" t="s">
        <v>163</v>
      </c>
      <c r="E206" s="445" t="s">
        <v>164</v>
      </c>
      <c r="F206" s="445" t="s">
        <v>165</v>
      </c>
      <c r="G206" s="740" t="s">
        <v>166</v>
      </c>
      <c r="H206" s="740"/>
      <c r="I206" s="391" t="s">
        <v>167</v>
      </c>
      <c r="J206" s="390" t="s">
        <v>162</v>
      </c>
      <c r="K206" s="390" t="s">
        <v>168</v>
      </c>
      <c r="L206" s="390" t="s">
        <v>169</v>
      </c>
    </row>
    <row r="207" spans="2:12" ht="18" customHeight="1" x14ac:dyDescent="0.3">
      <c r="C207" s="443" t="s">
        <v>170</v>
      </c>
      <c r="D207" s="392">
        <v>91992</v>
      </c>
      <c r="E207" s="443" t="s">
        <v>183</v>
      </c>
      <c r="F207" s="443" t="s">
        <v>196</v>
      </c>
      <c r="G207" s="741" t="s">
        <v>243</v>
      </c>
      <c r="H207" s="741"/>
      <c r="I207" s="393" t="s">
        <v>177</v>
      </c>
      <c r="J207" s="394">
        <v>1</v>
      </c>
      <c r="K207" s="395">
        <v>38.14</v>
      </c>
      <c r="L207" s="395">
        <v>38.14</v>
      </c>
    </row>
    <row r="208" spans="2:12" ht="35" x14ac:dyDescent="0.3">
      <c r="C208" s="444" t="s">
        <v>345</v>
      </c>
      <c r="D208" s="396">
        <v>91946</v>
      </c>
      <c r="E208" s="444" t="s">
        <v>183</v>
      </c>
      <c r="F208" s="444" t="s">
        <v>249</v>
      </c>
      <c r="G208" s="742" t="s">
        <v>243</v>
      </c>
      <c r="H208" s="742"/>
      <c r="I208" s="397" t="s">
        <v>177</v>
      </c>
      <c r="J208" s="398">
        <v>1</v>
      </c>
      <c r="K208" s="399">
        <v>9.51</v>
      </c>
      <c r="L208" s="399">
        <v>9.51</v>
      </c>
    </row>
    <row r="209" spans="2:12" ht="35" x14ac:dyDescent="0.3">
      <c r="C209" s="444" t="s">
        <v>345</v>
      </c>
      <c r="D209" s="396">
        <v>91990</v>
      </c>
      <c r="E209" s="444" t="s">
        <v>183</v>
      </c>
      <c r="F209" s="444" t="s">
        <v>251</v>
      </c>
      <c r="G209" s="742" t="s">
        <v>243</v>
      </c>
      <c r="H209" s="742"/>
      <c r="I209" s="397" t="s">
        <v>177</v>
      </c>
      <c r="J209" s="398">
        <v>1</v>
      </c>
      <c r="K209" s="399">
        <v>28.63</v>
      </c>
      <c r="L209" s="399">
        <v>28.63</v>
      </c>
    </row>
    <row r="210" spans="2:12" ht="36" customHeight="1" x14ac:dyDescent="0.3">
      <c r="C210" s="449"/>
      <c r="D210" s="449"/>
      <c r="E210" s="449"/>
      <c r="F210" s="449"/>
      <c r="G210" s="449" t="s">
        <v>172</v>
      </c>
      <c r="H210" s="400">
        <v>10.7062116</v>
      </c>
      <c r="I210" s="449" t="s">
        <v>173</v>
      </c>
      <c r="J210" s="400">
        <v>9.18</v>
      </c>
      <c r="K210" s="449" t="s">
        <v>174</v>
      </c>
      <c r="L210" s="400">
        <v>19.89</v>
      </c>
    </row>
    <row r="211" spans="2:12" ht="17.5" customHeight="1" thickBot="1" x14ac:dyDescent="0.35">
      <c r="C211" s="449"/>
      <c r="D211" s="449"/>
      <c r="E211" s="449"/>
      <c r="F211" s="449"/>
      <c r="G211" s="449" t="s">
        <v>175</v>
      </c>
      <c r="H211" s="400">
        <v>8.57</v>
      </c>
      <c r="I211" s="449"/>
      <c r="J211" s="739" t="s">
        <v>176</v>
      </c>
      <c r="K211" s="739"/>
      <c r="L211" s="400">
        <v>46.71</v>
      </c>
    </row>
    <row r="212" spans="2:12" ht="18.5" thickTop="1" x14ac:dyDescent="0.3">
      <c r="C212" s="196"/>
      <c r="D212" s="196"/>
      <c r="E212" s="196"/>
      <c r="F212" s="196"/>
      <c r="G212" s="196"/>
      <c r="H212" s="196"/>
      <c r="I212" s="196"/>
      <c r="J212" s="196"/>
      <c r="K212" s="196"/>
      <c r="L212" s="196"/>
    </row>
    <row r="213" spans="2:12" ht="18" x14ac:dyDescent="0.3">
      <c r="C213" s="445" t="s">
        <v>521</v>
      </c>
      <c r="D213" s="390" t="s">
        <v>163</v>
      </c>
      <c r="E213" s="445" t="s">
        <v>164</v>
      </c>
      <c r="F213" s="445" t="s">
        <v>165</v>
      </c>
      <c r="G213" s="740" t="s">
        <v>166</v>
      </c>
      <c r="H213" s="740"/>
      <c r="I213" s="391" t="s">
        <v>167</v>
      </c>
      <c r="J213" s="390" t="s">
        <v>162</v>
      </c>
      <c r="K213" s="390" t="s">
        <v>168</v>
      </c>
      <c r="L213" s="390" t="s">
        <v>169</v>
      </c>
    </row>
    <row r="214" spans="2:12" ht="18" customHeight="1" x14ac:dyDescent="0.3">
      <c r="C214" s="443" t="s">
        <v>170</v>
      </c>
      <c r="D214" s="392">
        <v>97589</v>
      </c>
      <c r="E214" s="443" t="s">
        <v>183</v>
      </c>
      <c r="F214" s="443" t="s">
        <v>306</v>
      </c>
      <c r="G214" s="741" t="s">
        <v>243</v>
      </c>
      <c r="H214" s="741"/>
      <c r="I214" s="393" t="s">
        <v>177</v>
      </c>
      <c r="J214" s="394">
        <v>1</v>
      </c>
      <c r="K214" s="395">
        <v>33.270000000000003</v>
      </c>
      <c r="L214" s="395">
        <v>33.270000000000003</v>
      </c>
    </row>
    <row r="215" spans="2:12" ht="17.5" x14ac:dyDescent="0.3">
      <c r="C215" s="444" t="s">
        <v>345</v>
      </c>
      <c r="D215" s="396">
        <v>88247</v>
      </c>
      <c r="E215" s="444" t="s">
        <v>183</v>
      </c>
      <c r="F215" s="444" t="s">
        <v>244</v>
      </c>
      <c r="G215" s="742" t="s">
        <v>178</v>
      </c>
      <c r="H215" s="742"/>
      <c r="I215" s="397" t="s">
        <v>184</v>
      </c>
      <c r="J215" s="398">
        <v>0.22309999999999999</v>
      </c>
      <c r="K215" s="399">
        <v>18.809999999999999</v>
      </c>
      <c r="L215" s="399">
        <v>4.1900000000000004</v>
      </c>
    </row>
    <row r="216" spans="2:12" ht="17.5" x14ac:dyDescent="0.3">
      <c r="C216" s="444" t="s">
        <v>345</v>
      </c>
      <c r="D216" s="396">
        <v>88264</v>
      </c>
      <c r="E216" s="444" t="s">
        <v>183</v>
      </c>
      <c r="F216" s="444" t="s">
        <v>245</v>
      </c>
      <c r="G216" s="742" t="s">
        <v>178</v>
      </c>
      <c r="H216" s="742"/>
      <c r="I216" s="397" t="s">
        <v>184</v>
      </c>
      <c r="J216" s="398">
        <v>0.53549999999999998</v>
      </c>
      <c r="K216" s="399">
        <v>22.67</v>
      </c>
      <c r="L216" s="399">
        <v>12.13</v>
      </c>
    </row>
    <row r="217" spans="2:12" s="132" customFormat="1" ht="17.5" x14ac:dyDescent="0.3">
      <c r="B217" s="115"/>
      <c r="C217" s="444" t="s">
        <v>179</v>
      </c>
      <c r="D217" s="396">
        <v>38191</v>
      </c>
      <c r="E217" s="444" t="s">
        <v>183</v>
      </c>
      <c r="F217" s="444" t="s">
        <v>252</v>
      </c>
      <c r="G217" s="742" t="s">
        <v>236</v>
      </c>
      <c r="H217" s="742"/>
      <c r="I217" s="397" t="s">
        <v>177</v>
      </c>
      <c r="J217" s="398">
        <v>1</v>
      </c>
      <c r="K217" s="399">
        <v>9.7200000000000006</v>
      </c>
      <c r="L217" s="399">
        <v>9.7200000000000006</v>
      </c>
    </row>
    <row r="218" spans="2:12" ht="17.5" customHeight="1" x14ac:dyDescent="0.3">
      <c r="C218" s="444" t="s">
        <v>179</v>
      </c>
      <c r="D218" s="396">
        <v>38773</v>
      </c>
      <c r="E218" s="444" t="s">
        <v>183</v>
      </c>
      <c r="F218" s="444" t="s">
        <v>325</v>
      </c>
      <c r="G218" s="742" t="s">
        <v>236</v>
      </c>
      <c r="H218" s="742"/>
      <c r="I218" s="397" t="s">
        <v>177</v>
      </c>
      <c r="J218" s="398">
        <v>1</v>
      </c>
      <c r="K218" s="399">
        <v>7.23</v>
      </c>
      <c r="L218" s="399">
        <v>7.23</v>
      </c>
    </row>
    <row r="219" spans="2:12" ht="17.5" customHeight="1" x14ac:dyDescent="0.3">
      <c r="C219" s="449"/>
      <c r="D219" s="449"/>
      <c r="E219" s="449"/>
      <c r="F219" s="449"/>
      <c r="G219" s="449" t="s">
        <v>172</v>
      </c>
      <c r="H219" s="400">
        <v>6.6799440198083753</v>
      </c>
      <c r="I219" s="449" t="s">
        <v>173</v>
      </c>
      <c r="J219" s="400">
        <v>5.73</v>
      </c>
      <c r="K219" s="449" t="s">
        <v>174</v>
      </c>
      <c r="L219" s="400">
        <v>12.409999999999998</v>
      </c>
    </row>
    <row r="220" spans="2:12" ht="35" customHeight="1" thickBot="1" x14ac:dyDescent="0.35">
      <c r="C220" s="449"/>
      <c r="D220" s="449"/>
      <c r="E220" s="449"/>
      <c r="F220" s="449"/>
      <c r="G220" s="449" t="s">
        <v>175</v>
      </c>
      <c r="H220" s="400">
        <v>7.47</v>
      </c>
      <c r="I220" s="449"/>
      <c r="J220" s="739" t="s">
        <v>176</v>
      </c>
      <c r="K220" s="739"/>
      <c r="L220" s="400">
        <v>40.74</v>
      </c>
    </row>
    <row r="221" spans="2:12" ht="35" customHeight="1" thickTop="1" x14ac:dyDescent="0.3">
      <c r="C221" s="196"/>
      <c r="D221" s="196"/>
      <c r="E221" s="196"/>
      <c r="F221" s="196"/>
      <c r="G221" s="196"/>
      <c r="H221" s="196"/>
      <c r="I221" s="196"/>
      <c r="J221" s="196"/>
      <c r="K221" s="196"/>
      <c r="L221" s="196"/>
    </row>
    <row r="222" spans="2:12" ht="18" x14ac:dyDescent="0.3">
      <c r="C222" s="445" t="s">
        <v>522</v>
      </c>
      <c r="D222" s="390" t="s">
        <v>163</v>
      </c>
      <c r="E222" s="445" t="s">
        <v>164</v>
      </c>
      <c r="F222" s="445" t="s">
        <v>165</v>
      </c>
      <c r="G222" s="740" t="s">
        <v>166</v>
      </c>
      <c r="H222" s="740"/>
      <c r="I222" s="391" t="s">
        <v>167</v>
      </c>
      <c r="J222" s="390" t="s">
        <v>162</v>
      </c>
      <c r="K222" s="390" t="s">
        <v>168</v>
      </c>
      <c r="L222" s="390" t="s">
        <v>169</v>
      </c>
    </row>
    <row r="223" spans="2:12" ht="54" x14ac:dyDescent="0.3">
      <c r="C223" s="443" t="s">
        <v>170</v>
      </c>
      <c r="D223" s="392">
        <v>97608</v>
      </c>
      <c r="E223" s="443" t="s">
        <v>183</v>
      </c>
      <c r="F223" s="443" t="s">
        <v>198</v>
      </c>
      <c r="G223" s="741" t="s">
        <v>243</v>
      </c>
      <c r="H223" s="741"/>
      <c r="I223" s="393" t="s">
        <v>177</v>
      </c>
      <c r="J223" s="394">
        <v>1</v>
      </c>
      <c r="K223" s="395">
        <v>115.57</v>
      </c>
      <c r="L223" s="395">
        <v>115.57</v>
      </c>
    </row>
    <row r="224" spans="2:12" ht="17.5" x14ac:dyDescent="0.3">
      <c r="C224" s="444" t="s">
        <v>345</v>
      </c>
      <c r="D224" s="396">
        <v>88247</v>
      </c>
      <c r="E224" s="444" t="s">
        <v>183</v>
      </c>
      <c r="F224" s="444" t="s">
        <v>244</v>
      </c>
      <c r="G224" s="742" t="s">
        <v>178</v>
      </c>
      <c r="H224" s="742"/>
      <c r="I224" s="397" t="s">
        <v>184</v>
      </c>
      <c r="J224" s="398">
        <v>0.22989999999999999</v>
      </c>
      <c r="K224" s="399">
        <v>18.809999999999999</v>
      </c>
      <c r="L224" s="399">
        <v>4.32</v>
      </c>
    </row>
    <row r="225" spans="2:12" ht="17.5" x14ac:dyDescent="0.3">
      <c r="C225" s="444" t="s">
        <v>345</v>
      </c>
      <c r="D225" s="396">
        <v>88264</v>
      </c>
      <c r="E225" s="444" t="s">
        <v>183</v>
      </c>
      <c r="F225" s="444" t="s">
        <v>245</v>
      </c>
      <c r="G225" s="742" t="s">
        <v>178</v>
      </c>
      <c r="H225" s="742"/>
      <c r="I225" s="397" t="s">
        <v>184</v>
      </c>
      <c r="J225" s="398">
        <v>0.55179999999999996</v>
      </c>
      <c r="K225" s="399">
        <v>22.67</v>
      </c>
      <c r="L225" s="399">
        <v>12.5</v>
      </c>
    </row>
    <row r="226" spans="2:12" s="132" customFormat="1" ht="18" customHeight="1" x14ac:dyDescent="0.3">
      <c r="B226" s="115"/>
      <c r="C226" s="444" t="s">
        <v>179</v>
      </c>
      <c r="D226" s="396">
        <v>38191</v>
      </c>
      <c r="E226" s="444" t="s">
        <v>183</v>
      </c>
      <c r="F226" s="444" t="s">
        <v>252</v>
      </c>
      <c r="G226" s="742" t="s">
        <v>236</v>
      </c>
      <c r="H226" s="742"/>
      <c r="I226" s="397" t="s">
        <v>177</v>
      </c>
      <c r="J226" s="398">
        <v>1</v>
      </c>
      <c r="K226" s="399">
        <v>9.7200000000000006</v>
      </c>
      <c r="L226" s="399">
        <v>9.7200000000000006</v>
      </c>
    </row>
    <row r="227" spans="2:12" ht="35" x14ac:dyDescent="0.3">
      <c r="C227" s="444" t="s">
        <v>179</v>
      </c>
      <c r="D227" s="396">
        <v>38775</v>
      </c>
      <c r="E227" s="444" t="s">
        <v>183</v>
      </c>
      <c r="F227" s="444" t="s">
        <v>253</v>
      </c>
      <c r="G227" s="742" t="s">
        <v>236</v>
      </c>
      <c r="H227" s="742"/>
      <c r="I227" s="397" t="s">
        <v>177</v>
      </c>
      <c r="J227" s="398">
        <v>1</v>
      </c>
      <c r="K227" s="399">
        <v>89.03</v>
      </c>
      <c r="L227" s="399">
        <v>89.03</v>
      </c>
    </row>
    <row r="228" spans="2:12" ht="17.5" x14ac:dyDescent="0.3">
      <c r="C228" s="449"/>
      <c r="D228" s="449"/>
      <c r="E228" s="449"/>
      <c r="F228" s="449"/>
      <c r="G228" s="449" t="s">
        <v>172</v>
      </c>
      <c r="H228" s="400">
        <v>6.8791043169340078</v>
      </c>
      <c r="I228" s="449" t="s">
        <v>173</v>
      </c>
      <c r="J228" s="400">
        <v>5.9</v>
      </c>
      <c r="K228" s="449" t="s">
        <v>174</v>
      </c>
      <c r="L228" s="400">
        <v>12.78</v>
      </c>
    </row>
    <row r="229" spans="2:12" ht="18" thickBot="1" x14ac:dyDescent="0.35">
      <c r="C229" s="449"/>
      <c r="D229" s="449"/>
      <c r="E229" s="449"/>
      <c r="F229" s="449"/>
      <c r="G229" s="449" t="s">
        <v>175</v>
      </c>
      <c r="H229" s="400">
        <v>25.96</v>
      </c>
      <c r="I229" s="449"/>
      <c r="J229" s="739" t="s">
        <v>176</v>
      </c>
      <c r="K229" s="739"/>
      <c r="L229" s="400">
        <v>141.53</v>
      </c>
    </row>
    <row r="230" spans="2:12" ht="17.5" customHeight="1" thickTop="1" x14ac:dyDescent="0.3">
      <c r="C230" s="196"/>
      <c r="D230" s="196"/>
      <c r="E230" s="196"/>
      <c r="F230" s="196"/>
      <c r="G230" s="196"/>
      <c r="H230" s="196"/>
      <c r="I230" s="196"/>
      <c r="J230" s="196"/>
      <c r="K230" s="196"/>
      <c r="L230" s="196"/>
    </row>
    <row r="231" spans="2:12" ht="17.5" customHeight="1" x14ac:dyDescent="0.3">
      <c r="C231" s="445" t="s">
        <v>632</v>
      </c>
      <c r="D231" s="390" t="s">
        <v>163</v>
      </c>
      <c r="E231" s="445" t="s">
        <v>164</v>
      </c>
      <c r="F231" s="445" t="s">
        <v>165</v>
      </c>
      <c r="G231" s="740" t="s">
        <v>166</v>
      </c>
      <c r="H231" s="740"/>
      <c r="I231" s="391" t="s">
        <v>167</v>
      </c>
      <c r="J231" s="390" t="s">
        <v>162</v>
      </c>
      <c r="K231" s="390" t="s">
        <v>168</v>
      </c>
      <c r="L231" s="390" t="s">
        <v>169</v>
      </c>
    </row>
    <row r="232" spans="2:12" ht="36" x14ac:dyDescent="0.3">
      <c r="C232" s="443" t="s">
        <v>170</v>
      </c>
      <c r="D232" s="392">
        <v>93653</v>
      </c>
      <c r="E232" s="443" t="s">
        <v>183</v>
      </c>
      <c r="F232" s="443" t="s">
        <v>307</v>
      </c>
      <c r="G232" s="741" t="s">
        <v>243</v>
      </c>
      <c r="H232" s="741"/>
      <c r="I232" s="393" t="s">
        <v>177</v>
      </c>
      <c r="J232" s="394">
        <v>1</v>
      </c>
      <c r="K232" s="395">
        <v>10.88</v>
      </c>
      <c r="L232" s="395">
        <v>10.88</v>
      </c>
    </row>
    <row r="233" spans="2:12" ht="17.5" x14ac:dyDescent="0.3">
      <c r="C233" s="444" t="s">
        <v>345</v>
      </c>
      <c r="D233" s="396">
        <v>88247</v>
      </c>
      <c r="E233" s="444" t="s">
        <v>183</v>
      </c>
      <c r="F233" s="444" t="s">
        <v>244</v>
      </c>
      <c r="G233" s="742" t="s">
        <v>178</v>
      </c>
      <c r="H233" s="742"/>
      <c r="I233" s="397" t="s">
        <v>184</v>
      </c>
      <c r="J233" s="398">
        <v>3.5200000000000002E-2</v>
      </c>
      <c r="K233" s="399">
        <v>18.809999999999999</v>
      </c>
      <c r="L233" s="399">
        <v>0.66</v>
      </c>
    </row>
    <row r="234" spans="2:12" ht="18" customHeight="1" x14ac:dyDescent="0.3">
      <c r="C234" s="444" t="s">
        <v>345</v>
      </c>
      <c r="D234" s="396">
        <v>88264</v>
      </c>
      <c r="E234" s="444" t="s">
        <v>183</v>
      </c>
      <c r="F234" s="444" t="s">
        <v>245</v>
      </c>
      <c r="G234" s="742" t="s">
        <v>178</v>
      </c>
      <c r="H234" s="742"/>
      <c r="I234" s="397" t="s">
        <v>184</v>
      </c>
      <c r="J234" s="398">
        <v>3.5200000000000002E-2</v>
      </c>
      <c r="K234" s="399">
        <v>22.67</v>
      </c>
      <c r="L234" s="399">
        <v>0.79</v>
      </c>
    </row>
    <row r="235" spans="2:12" ht="35" x14ac:dyDescent="0.3">
      <c r="C235" s="444" t="s">
        <v>179</v>
      </c>
      <c r="D235" s="396">
        <v>1570</v>
      </c>
      <c r="E235" s="444" t="s">
        <v>183</v>
      </c>
      <c r="F235" s="444" t="s">
        <v>255</v>
      </c>
      <c r="G235" s="742" t="s">
        <v>236</v>
      </c>
      <c r="H235" s="742"/>
      <c r="I235" s="397" t="s">
        <v>177</v>
      </c>
      <c r="J235" s="398">
        <v>1</v>
      </c>
      <c r="K235" s="399">
        <v>1.1399999999999999</v>
      </c>
      <c r="L235" s="399">
        <v>1.1399999999999999</v>
      </c>
    </row>
    <row r="236" spans="2:12" ht="17.5" x14ac:dyDescent="0.3">
      <c r="C236" s="444" t="s">
        <v>179</v>
      </c>
      <c r="D236" s="396">
        <v>34653</v>
      </c>
      <c r="E236" s="444" t="s">
        <v>183</v>
      </c>
      <c r="F236" s="444" t="s">
        <v>256</v>
      </c>
      <c r="G236" s="742" t="s">
        <v>236</v>
      </c>
      <c r="H236" s="742"/>
      <c r="I236" s="397" t="s">
        <v>177</v>
      </c>
      <c r="J236" s="398">
        <v>1</v>
      </c>
      <c r="K236" s="399">
        <v>8.2899999999999991</v>
      </c>
      <c r="L236" s="399">
        <v>8.2899999999999991</v>
      </c>
    </row>
    <row r="237" spans="2:12" ht="17.5" x14ac:dyDescent="0.3">
      <c r="C237" s="449"/>
      <c r="D237" s="449"/>
      <c r="E237" s="449"/>
      <c r="F237" s="449"/>
      <c r="G237" s="449" t="s">
        <v>172</v>
      </c>
      <c r="H237" s="400">
        <v>0.58671546991064705</v>
      </c>
      <c r="I237" s="449" t="s">
        <v>173</v>
      </c>
      <c r="J237" s="400">
        <v>0.5</v>
      </c>
      <c r="K237" s="449" t="s">
        <v>174</v>
      </c>
      <c r="L237" s="400">
        <v>1.0900000000000001</v>
      </c>
    </row>
    <row r="238" spans="2:12" ht="17.5" customHeight="1" thickBot="1" x14ac:dyDescent="0.35">
      <c r="C238" s="449"/>
      <c r="D238" s="449"/>
      <c r="E238" s="449"/>
      <c r="F238" s="449"/>
      <c r="G238" s="449" t="s">
        <v>175</v>
      </c>
      <c r="H238" s="400">
        <v>2.44</v>
      </c>
      <c r="I238" s="449"/>
      <c r="J238" s="739" t="s">
        <v>176</v>
      </c>
      <c r="K238" s="739"/>
      <c r="L238" s="400">
        <v>13.32</v>
      </c>
    </row>
    <row r="239" spans="2:12" s="132" customFormat="1" ht="17.5" customHeight="1" thickTop="1" x14ac:dyDescent="0.3">
      <c r="B239" s="115"/>
      <c r="C239" s="196"/>
      <c r="D239" s="196"/>
      <c r="E239" s="196"/>
      <c r="F239" s="196"/>
      <c r="G239" s="196"/>
      <c r="H239" s="196"/>
      <c r="I239" s="196"/>
      <c r="J239" s="196"/>
      <c r="K239" s="196"/>
      <c r="L239" s="196"/>
    </row>
    <row r="240" spans="2:12" ht="18" x14ac:dyDescent="0.3">
      <c r="C240" s="445" t="s">
        <v>523</v>
      </c>
      <c r="D240" s="390" t="s">
        <v>163</v>
      </c>
      <c r="E240" s="445" t="s">
        <v>164</v>
      </c>
      <c r="F240" s="445" t="s">
        <v>165</v>
      </c>
      <c r="G240" s="740" t="s">
        <v>166</v>
      </c>
      <c r="H240" s="740"/>
      <c r="I240" s="391" t="s">
        <v>167</v>
      </c>
      <c r="J240" s="390" t="s">
        <v>162</v>
      </c>
      <c r="K240" s="390" t="s">
        <v>168</v>
      </c>
      <c r="L240" s="390" t="s">
        <v>169</v>
      </c>
    </row>
    <row r="241" spans="2:12" ht="36" x14ac:dyDescent="0.3">
      <c r="C241" s="443" t="s">
        <v>170</v>
      </c>
      <c r="D241" s="392">
        <v>93663</v>
      </c>
      <c r="E241" s="443" t="s">
        <v>183</v>
      </c>
      <c r="F241" s="443" t="s">
        <v>308</v>
      </c>
      <c r="G241" s="741" t="s">
        <v>243</v>
      </c>
      <c r="H241" s="741"/>
      <c r="I241" s="393" t="s">
        <v>177</v>
      </c>
      <c r="J241" s="394">
        <v>1</v>
      </c>
      <c r="K241" s="395">
        <v>56</v>
      </c>
      <c r="L241" s="395">
        <v>56</v>
      </c>
    </row>
    <row r="242" spans="2:12" ht="17.5" x14ac:dyDescent="0.3">
      <c r="C242" s="444" t="s">
        <v>345</v>
      </c>
      <c r="D242" s="396">
        <v>88247</v>
      </c>
      <c r="E242" s="444" t="s">
        <v>183</v>
      </c>
      <c r="F242" s="444" t="s">
        <v>244</v>
      </c>
      <c r="G242" s="742" t="s">
        <v>178</v>
      </c>
      <c r="H242" s="742"/>
      <c r="I242" s="397" t="s">
        <v>184</v>
      </c>
      <c r="J242" s="398">
        <v>0.13250000000000001</v>
      </c>
      <c r="K242" s="399">
        <v>18.809999999999999</v>
      </c>
      <c r="L242" s="399">
        <v>2.4900000000000002</v>
      </c>
    </row>
    <row r="243" spans="2:12" ht="18" customHeight="1" x14ac:dyDescent="0.3">
      <c r="C243" s="444" t="s">
        <v>345</v>
      </c>
      <c r="D243" s="396">
        <v>88264</v>
      </c>
      <c r="E243" s="444" t="s">
        <v>183</v>
      </c>
      <c r="F243" s="444" t="s">
        <v>245</v>
      </c>
      <c r="G243" s="742" t="s">
        <v>178</v>
      </c>
      <c r="H243" s="742"/>
      <c r="I243" s="397" t="s">
        <v>184</v>
      </c>
      <c r="J243" s="398">
        <v>0.13250000000000001</v>
      </c>
      <c r="K243" s="399">
        <v>22.67</v>
      </c>
      <c r="L243" s="399">
        <v>3</v>
      </c>
    </row>
    <row r="244" spans="2:12" ht="35" x14ac:dyDescent="0.3">
      <c r="C244" s="444" t="s">
        <v>179</v>
      </c>
      <c r="D244" s="396">
        <v>1571</v>
      </c>
      <c r="E244" s="444" t="s">
        <v>183</v>
      </c>
      <c r="F244" s="444" t="s">
        <v>257</v>
      </c>
      <c r="G244" s="742" t="s">
        <v>236</v>
      </c>
      <c r="H244" s="742"/>
      <c r="I244" s="397" t="s">
        <v>177</v>
      </c>
      <c r="J244" s="398">
        <v>2</v>
      </c>
      <c r="K244" s="399">
        <v>1.49</v>
      </c>
      <c r="L244" s="399">
        <v>2.98</v>
      </c>
    </row>
    <row r="245" spans="2:12" ht="17.5" x14ac:dyDescent="0.3">
      <c r="C245" s="444" t="s">
        <v>179</v>
      </c>
      <c r="D245" s="396">
        <v>34616</v>
      </c>
      <c r="E245" s="444" t="s">
        <v>183</v>
      </c>
      <c r="F245" s="444" t="s">
        <v>254</v>
      </c>
      <c r="G245" s="742" t="s">
        <v>236</v>
      </c>
      <c r="H245" s="742"/>
      <c r="I245" s="397" t="s">
        <v>177</v>
      </c>
      <c r="J245" s="398">
        <v>1</v>
      </c>
      <c r="K245" s="399">
        <v>47.53</v>
      </c>
      <c r="L245" s="399">
        <v>47.53</v>
      </c>
    </row>
    <row r="246" spans="2:12" ht="17.5" x14ac:dyDescent="0.3">
      <c r="C246" s="449"/>
      <c r="D246" s="449"/>
      <c r="E246" s="449"/>
      <c r="F246" s="449"/>
      <c r="G246" s="449" t="s">
        <v>172</v>
      </c>
      <c r="H246" s="400">
        <v>2.2122941113144581</v>
      </c>
      <c r="I246" s="449" t="s">
        <v>173</v>
      </c>
      <c r="J246" s="400">
        <v>1.9</v>
      </c>
      <c r="K246" s="449" t="s">
        <v>174</v>
      </c>
      <c r="L246" s="400">
        <v>4.1100000000000003</v>
      </c>
    </row>
    <row r="247" spans="2:12" ht="17.5" customHeight="1" thickBot="1" x14ac:dyDescent="0.35">
      <c r="C247" s="449"/>
      <c r="D247" s="449"/>
      <c r="E247" s="449"/>
      <c r="F247" s="449"/>
      <c r="G247" s="449" t="s">
        <v>175</v>
      </c>
      <c r="H247" s="400">
        <v>12.58</v>
      </c>
      <c r="I247" s="449"/>
      <c r="J247" s="739" t="s">
        <v>176</v>
      </c>
      <c r="K247" s="739"/>
      <c r="L247" s="400">
        <v>68.58</v>
      </c>
    </row>
    <row r="248" spans="2:12" ht="17.5" customHeight="1" thickTop="1" x14ac:dyDescent="0.3">
      <c r="C248" s="196"/>
      <c r="D248" s="196"/>
      <c r="E248" s="196"/>
      <c r="F248" s="196"/>
      <c r="G248" s="196"/>
      <c r="H248" s="196"/>
      <c r="I248" s="196"/>
      <c r="J248" s="196"/>
      <c r="K248" s="196"/>
      <c r="L248" s="196"/>
    </row>
    <row r="249" spans="2:12" ht="18" x14ac:dyDescent="0.3">
      <c r="C249" s="445" t="s">
        <v>524</v>
      </c>
      <c r="D249" s="390" t="s">
        <v>163</v>
      </c>
      <c r="E249" s="445" t="s">
        <v>164</v>
      </c>
      <c r="F249" s="445" t="s">
        <v>165</v>
      </c>
      <c r="G249" s="740" t="s">
        <v>166</v>
      </c>
      <c r="H249" s="740"/>
      <c r="I249" s="391" t="s">
        <v>167</v>
      </c>
      <c r="J249" s="390" t="s">
        <v>162</v>
      </c>
      <c r="K249" s="390" t="s">
        <v>168</v>
      </c>
      <c r="L249" s="390" t="s">
        <v>169</v>
      </c>
    </row>
    <row r="250" spans="2:12" s="132" customFormat="1" ht="36" x14ac:dyDescent="0.3">
      <c r="B250" s="115"/>
      <c r="C250" s="443" t="s">
        <v>170</v>
      </c>
      <c r="D250" s="392">
        <v>93654</v>
      </c>
      <c r="E250" s="443" t="s">
        <v>183</v>
      </c>
      <c r="F250" s="443" t="s">
        <v>199</v>
      </c>
      <c r="G250" s="741" t="s">
        <v>243</v>
      </c>
      <c r="H250" s="741"/>
      <c r="I250" s="393" t="s">
        <v>177</v>
      </c>
      <c r="J250" s="394">
        <v>1</v>
      </c>
      <c r="K250" s="395">
        <v>11.39</v>
      </c>
      <c r="L250" s="395">
        <v>11.39</v>
      </c>
    </row>
    <row r="251" spans="2:12" ht="18" customHeight="1" x14ac:dyDescent="0.3">
      <c r="C251" s="444" t="s">
        <v>345</v>
      </c>
      <c r="D251" s="396">
        <v>88247</v>
      </c>
      <c r="E251" s="444" t="s">
        <v>183</v>
      </c>
      <c r="F251" s="444" t="s">
        <v>244</v>
      </c>
      <c r="G251" s="742" t="s">
        <v>178</v>
      </c>
      <c r="H251" s="742"/>
      <c r="I251" s="397" t="s">
        <v>184</v>
      </c>
      <c r="J251" s="398">
        <v>4.7600000000000003E-2</v>
      </c>
      <c r="K251" s="399">
        <v>18.809999999999999</v>
      </c>
      <c r="L251" s="399">
        <v>0.89</v>
      </c>
    </row>
    <row r="252" spans="2:12" ht="17.5" x14ac:dyDescent="0.3">
      <c r="C252" s="444" t="s">
        <v>345</v>
      </c>
      <c r="D252" s="396">
        <v>88264</v>
      </c>
      <c r="E252" s="444" t="s">
        <v>183</v>
      </c>
      <c r="F252" s="444" t="s">
        <v>245</v>
      </c>
      <c r="G252" s="742" t="s">
        <v>178</v>
      </c>
      <c r="H252" s="742"/>
      <c r="I252" s="397" t="s">
        <v>184</v>
      </c>
      <c r="J252" s="398">
        <v>4.7600000000000003E-2</v>
      </c>
      <c r="K252" s="399">
        <v>22.67</v>
      </c>
      <c r="L252" s="399">
        <v>1.07</v>
      </c>
    </row>
    <row r="253" spans="2:12" ht="35" x14ac:dyDescent="0.3">
      <c r="C253" s="444" t="s">
        <v>179</v>
      </c>
      <c r="D253" s="396">
        <v>1570</v>
      </c>
      <c r="E253" s="444" t="s">
        <v>183</v>
      </c>
      <c r="F253" s="444" t="s">
        <v>255</v>
      </c>
      <c r="G253" s="742" t="s">
        <v>236</v>
      </c>
      <c r="H253" s="742"/>
      <c r="I253" s="397" t="s">
        <v>177</v>
      </c>
      <c r="J253" s="398">
        <v>1</v>
      </c>
      <c r="K253" s="399">
        <v>1.1399999999999999</v>
      </c>
      <c r="L253" s="399">
        <v>1.1399999999999999</v>
      </c>
    </row>
    <row r="254" spans="2:12" ht="17.5" x14ac:dyDescent="0.3">
      <c r="C254" s="444" t="s">
        <v>179</v>
      </c>
      <c r="D254" s="396">
        <v>34653</v>
      </c>
      <c r="E254" s="444" t="s">
        <v>183</v>
      </c>
      <c r="F254" s="444" t="s">
        <v>256</v>
      </c>
      <c r="G254" s="742" t="s">
        <v>236</v>
      </c>
      <c r="H254" s="742"/>
      <c r="I254" s="397" t="s">
        <v>177</v>
      </c>
      <c r="J254" s="398">
        <v>1</v>
      </c>
      <c r="K254" s="399">
        <v>8.2899999999999991</v>
      </c>
      <c r="L254" s="399">
        <v>8.2899999999999991</v>
      </c>
    </row>
    <row r="255" spans="2:12" ht="17.5" customHeight="1" x14ac:dyDescent="0.3">
      <c r="C255" s="449"/>
      <c r="D255" s="449"/>
      <c r="E255" s="449"/>
      <c r="F255" s="449"/>
      <c r="G255" s="449" t="s">
        <v>172</v>
      </c>
      <c r="H255" s="400">
        <v>0.79125847776940472</v>
      </c>
      <c r="I255" s="449" t="s">
        <v>173</v>
      </c>
      <c r="J255" s="400">
        <v>0.68</v>
      </c>
      <c r="K255" s="449" t="s">
        <v>174</v>
      </c>
      <c r="L255" s="400">
        <v>1.47</v>
      </c>
    </row>
    <row r="256" spans="2:12" ht="17.5" customHeight="1" thickBot="1" x14ac:dyDescent="0.35">
      <c r="C256" s="449"/>
      <c r="D256" s="449"/>
      <c r="E256" s="449"/>
      <c r="F256" s="449"/>
      <c r="G256" s="449" t="s">
        <v>175</v>
      </c>
      <c r="H256" s="400">
        <v>2.5499999999999998</v>
      </c>
      <c r="I256" s="449"/>
      <c r="J256" s="739" t="s">
        <v>176</v>
      </c>
      <c r="K256" s="739"/>
      <c r="L256" s="400">
        <v>13.94</v>
      </c>
    </row>
    <row r="257" spans="2:12" ht="18.5" thickTop="1" x14ac:dyDescent="0.3">
      <c r="C257" s="196"/>
      <c r="D257" s="196"/>
      <c r="E257" s="196"/>
      <c r="F257" s="196"/>
      <c r="G257" s="196"/>
      <c r="H257" s="196"/>
      <c r="I257" s="196"/>
      <c r="J257" s="196"/>
      <c r="K257" s="196"/>
      <c r="L257" s="196"/>
    </row>
    <row r="258" spans="2:12" ht="18" x14ac:dyDescent="0.3">
      <c r="C258" s="445" t="s">
        <v>525</v>
      </c>
      <c r="D258" s="390" t="s">
        <v>163</v>
      </c>
      <c r="E258" s="445" t="s">
        <v>164</v>
      </c>
      <c r="F258" s="445" t="s">
        <v>165</v>
      </c>
      <c r="G258" s="740" t="s">
        <v>166</v>
      </c>
      <c r="H258" s="740"/>
      <c r="I258" s="391" t="s">
        <v>167</v>
      </c>
      <c r="J258" s="390" t="s">
        <v>162</v>
      </c>
      <c r="K258" s="390" t="s">
        <v>168</v>
      </c>
      <c r="L258" s="390" t="s">
        <v>169</v>
      </c>
    </row>
    <row r="259" spans="2:12" ht="18" customHeight="1" x14ac:dyDescent="0.3">
      <c r="C259" s="443" t="s">
        <v>170</v>
      </c>
      <c r="D259" s="392" t="s">
        <v>330</v>
      </c>
      <c r="E259" s="443" t="s">
        <v>171</v>
      </c>
      <c r="F259" s="443" t="s">
        <v>309</v>
      </c>
      <c r="G259" s="741" t="s">
        <v>243</v>
      </c>
      <c r="H259" s="741"/>
      <c r="I259" s="393" t="s">
        <v>177</v>
      </c>
      <c r="J259" s="394">
        <v>1</v>
      </c>
      <c r="K259" s="395">
        <v>278.74</v>
      </c>
      <c r="L259" s="395">
        <v>278.74</v>
      </c>
    </row>
    <row r="260" spans="2:12" ht="17.5" x14ac:dyDescent="0.3">
      <c r="C260" s="444" t="s">
        <v>345</v>
      </c>
      <c r="D260" s="396">
        <v>88264</v>
      </c>
      <c r="E260" s="444" t="s">
        <v>183</v>
      </c>
      <c r="F260" s="444" t="s">
        <v>245</v>
      </c>
      <c r="G260" s="742" t="s">
        <v>178</v>
      </c>
      <c r="H260" s="742"/>
      <c r="I260" s="397" t="s">
        <v>184</v>
      </c>
      <c r="J260" s="398">
        <v>1.2370000000000001</v>
      </c>
      <c r="K260" s="399">
        <v>22.67</v>
      </c>
      <c r="L260" s="399">
        <v>28.04</v>
      </c>
    </row>
    <row r="261" spans="2:12" s="132" customFormat="1" ht="17.5" x14ac:dyDescent="0.3">
      <c r="B261" s="115"/>
      <c r="C261" s="444" t="s">
        <v>345</v>
      </c>
      <c r="D261" s="396">
        <v>88247</v>
      </c>
      <c r="E261" s="444" t="s">
        <v>183</v>
      </c>
      <c r="F261" s="444" t="s">
        <v>244</v>
      </c>
      <c r="G261" s="742" t="s">
        <v>178</v>
      </c>
      <c r="H261" s="742"/>
      <c r="I261" s="397" t="s">
        <v>184</v>
      </c>
      <c r="J261" s="398">
        <v>1.4430000000000001</v>
      </c>
      <c r="K261" s="399">
        <v>18.809999999999999</v>
      </c>
      <c r="L261" s="399">
        <v>27.14</v>
      </c>
    </row>
    <row r="262" spans="2:12" ht="35" x14ac:dyDescent="0.3">
      <c r="C262" s="444" t="s">
        <v>179</v>
      </c>
      <c r="D262" s="396">
        <v>1574</v>
      </c>
      <c r="E262" s="444" t="s">
        <v>183</v>
      </c>
      <c r="F262" s="444" t="s">
        <v>326</v>
      </c>
      <c r="G262" s="742" t="s">
        <v>236</v>
      </c>
      <c r="H262" s="742"/>
      <c r="I262" s="397" t="s">
        <v>177</v>
      </c>
      <c r="J262" s="398">
        <v>4</v>
      </c>
      <c r="K262" s="399">
        <v>1.92</v>
      </c>
      <c r="L262" s="399">
        <v>7.68</v>
      </c>
    </row>
    <row r="263" spans="2:12" ht="17.5" customHeight="1" x14ac:dyDescent="0.3">
      <c r="C263" s="444" t="s">
        <v>179</v>
      </c>
      <c r="D263" s="396">
        <v>1301</v>
      </c>
      <c r="E263" s="444" t="s">
        <v>240</v>
      </c>
      <c r="F263" s="444" t="s">
        <v>327</v>
      </c>
      <c r="G263" s="742" t="s">
        <v>236</v>
      </c>
      <c r="H263" s="742"/>
      <c r="I263" s="397" t="s">
        <v>177</v>
      </c>
      <c r="J263" s="398">
        <v>1.2</v>
      </c>
      <c r="K263" s="399">
        <v>179.9</v>
      </c>
      <c r="L263" s="399">
        <v>215.88</v>
      </c>
    </row>
    <row r="264" spans="2:12" ht="17.5" customHeight="1" x14ac:dyDescent="0.3">
      <c r="C264" s="449"/>
      <c r="D264" s="449"/>
      <c r="E264" s="449"/>
      <c r="F264" s="449"/>
      <c r="G264" s="449" t="s">
        <v>172</v>
      </c>
      <c r="H264" s="400">
        <v>22.241360749273333</v>
      </c>
      <c r="I264" s="449" t="s">
        <v>173</v>
      </c>
      <c r="J264" s="400">
        <v>19.079999999999998</v>
      </c>
      <c r="K264" s="449" t="s">
        <v>174</v>
      </c>
      <c r="L264" s="400">
        <v>41.32</v>
      </c>
    </row>
    <row r="265" spans="2:12" ht="18" thickBot="1" x14ac:dyDescent="0.35">
      <c r="C265" s="449"/>
      <c r="D265" s="449"/>
      <c r="E265" s="449"/>
      <c r="F265" s="449"/>
      <c r="G265" s="449" t="s">
        <v>175</v>
      </c>
      <c r="H265" s="400">
        <v>62.63</v>
      </c>
      <c r="I265" s="449"/>
      <c r="J265" s="739" t="s">
        <v>176</v>
      </c>
      <c r="K265" s="739"/>
      <c r="L265" s="400">
        <v>341.37</v>
      </c>
    </row>
    <row r="266" spans="2:12" ht="18.5" thickTop="1" x14ac:dyDescent="0.3">
      <c r="C266" s="196"/>
      <c r="D266" s="196"/>
      <c r="E266" s="196"/>
      <c r="F266" s="196"/>
      <c r="G266" s="196"/>
      <c r="H266" s="196"/>
      <c r="I266" s="196"/>
      <c r="J266" s="196"/>
      <c r="K266" s="196"/>
      <c r="L266" s="196"/>
    </row>
    <row r="267" spans="2:12" ht="18" customHeight="1" x14ac:dyDescent="0.3">
      <c r="C267" s="445" t="s">
        <v>526</v>
      </c>
      <c r="D267" s="390" t="s">
        <v>163</v>
      </c>
      <c r="E267" s="445" t="s">
        <v>164</v>
      </c>
      <c r="F267" s="445" t="s">
        <v>165</v>
      </c>
      <c r="G267" s="740" t="s">
        <v>166</v>
      </c>
      <c r="H267" s="740"/>
      <c r="I267" s="391" t="s">
        <v>167</v>
      </c>
      <c r="J267" s="390" t="s">
        <v>162</v>
      </c>
      <c r="K267" s="390" t="s">
        <v>168</v>
      </c>
      <c r="L267" s="390" t="s">
        <v>169</v>
      </c>
    </row>
    <row r="268" spans="2:12" ht="18" x14ac:dyDescent="0.3">
      <c r="C268" s="443" t="s">
        <v>170</v>
      </c>
      <c r="D268" s="392" t="s">
        <v>331</v>
      </c>
      <c r="E268" s="443" t="s">
        <v>171</v>
      </c>
      <c r="F268" s="443" t="s">
        <v>310</v>
      </c>
      <c r="G268" s="741">
        <v>64</v>
      </c>
      <c r="H268" s="741"/>
      <c r="I268" s="393" t="s">
        <v>177</v>
      </c>
      <c r="J268" s="394">
        <v>1</v>
      </c>
      <c r="K268" s="395">
        <v>477.97</v>
      </c>
      <c r="L268" s="395">
        <v>477.97</v>
      </c>
    </row>
    <row r="269" spans="2:12" ht="17.5" x14ac:dyDescent="0.3">
      <c r="C269" s="444" t="s">
        <v>345</v>
      </c>
      <c r="D269" s="396">
        <v>88264</v>
      </c>
      <c r="E269" s="444" t="s">
        <v>183</v>
      </c>
      <c r="F269" s="444" t="s">
        <v>245</v>
      </c>
      <c r="G269" s="742" t="s">
        <v>178</v>
      </c>
      <c r="H269" s="742"/>
      <c r="I269" s="397" t="s">
        <v>184</v>
      </c>
      <c r="J269" s="398">
        <v>1.2</v>
      </c>
      <c r="K269" s="399">
        <v>22.67</v>
      </c>
      <c r="L269" s="399">
        <v>27.2</v>
      </c>
    </row>
    <row r="270" spans="2:12" ht="18" customHeight="1" x14ac:dyDescent="0.3">
      <c r="C270" s="444" t="s">
        <v>345</v>
      </c>
      <c r="D270" s="396">
        <v>88247</v>
      </c>
      <c r="E270" s="444" t="s">
        <v>183</v>
      </c>
      <c r="F270" s="444" t="s">
        <v>244</v>
      </c>
      <c r="G270" s="742" t="s">
        <v>178</v>
      </c>
      <c r="H270" s="742"/>
      <c r="I270" s="397" t="s">
        <v>184</v>
      </c>
      <c r="J270" s="398">
        <v>1.2</v>
      </c>
      <c r="K270" s="399">
        <v>18.809999999999999</v>
      </c>
      <c r="L270" s="399">
        <v>22.57</v>
      </c>
    </row>
    <row r="271" spans="2:12" ht="17.5" customHeight="1" x14ac:dyDescent="0.3">
      <c r="C271" s="444" t="s">
        <v>179</v>
      </c>
      <c r="D271" s="396">
        <v>4597</v>
      </c>
      <c r="E271" s="444" t="s">
        <v>240</v>
      </c>
      <c r="F271" s="444" t="s">
        <v>328</v>
      </c>
      <c r="G271" s="742" t="s">
        <v>236</v>
      </c>
      <c r="H271" s="742"/>
      <c r="I271" s="397" t="s">
        <v>177</v>
      </c>
      <c r="J271" s="398">
        <v>1</v>
      </c>
      <c r="K271" s="399">
        <v>428.2</v>
      </c>
      <c r="L271" s="399">
        <v>428.2</v>
      </c>
    </row>
    <row r="272" spans="2:12" s="132" customFormat="1" ht="17.5" customHeight="1" x14ac:dyDescent="0.3">
      <c r="B272" s="115"/>
      <c r="C272" s="449"/>
      <c r="D272" s="449"/>
      <c r="E272" s="449"/>
      <c r="F272" s="449"/>
      <c r="G272" s="449" t="s">
        <v>172</v>
      </c>
      <c r="H272" s="400">
        <v>20.109807298955754</v>
      </c>
      <c r="I272" s="449" t="s">
        <v>173</v>
      </c>
      <c r="J272" s="400">
        <v>17.25</v>
      </c>
      <c r="K272" s="449" t="s">
        <v>174</v>
      </c>
      <c r="L272" s="400">
        <v>37.36</v>
      </c>
    </row>
    <row r="273" spans="2:12" ht="18" thickBot="1" x14ac:dyDescent="0.35">
      <c r="C273" s="449"/>
      <c r="D273" s="449"/>
      <c r="E273" s="449"/>
      <c r="F273" s="449"/>
      <c r="G273" s="449" t="s">
        <v>175</v>
      </c>
      <c r="H273" s="400">
        <v>107.39</v>
      </c>
      <c r="I273" s="449"/>
      <c r="J273" s="739" t="s">
        <v>176</v>
      </c>
      <c r="K273" s="739"/>
      <c r="L273" s="400">
        <v>585.36</v>
      </c>
    </row>
    <row r="274" spans="2:12" ht="18.5" thickTop="1" x14ac:dyDescent="0.3">
      <c r="C274" s="196"/>
      <c r="D274" s="196"/>
      <c r="E274" s="196"/>
      <c r="F274" s="196"/>
      <c r="G274" s="196"/>
      <c r="H274" s="196"/>
      <c r="I274" s="196"/>
      <c r="J274" s="196"/>
      <c r="K274" s="196"/>
      <c r="L274" s="196"/>
    </row>
    <row r="275" spans="2:12" ht="18" customHeight="1" x14ac:dyDescent="0.3">
      <c r="C275" s="445" t="s">
        <v>527</v>
      </c>
      <c r="D275" s="390" t="s">
        <v>163</v>
      </c>
      <c r="E275" s="445" t="s">
        <v>164</v>
      </c>
      <c r="F275" s="445" t="s">
        <v>165</v>
      </c>
      <c r="G275" s="740" t="s">
        <v>166</v>
      </c>
      <c r="H275" s="740"/>
      <c r="I275" s="391" t="s">
        <v>167</v>
      </c>
      <c r="J275" s="390" t="s">
        <v>162</v>
      </c>
      <c r="K275" s="390" t="s">
        <v>168</v>
      </c>
      <c r="L275" s="390" t="s">
        <v>169</v>
      </c>
    </row>
    <row r="276" spans="2:12" ht="36" x14ac:dyDescent="0.3">
      <c r="C276" s="443" t="s">
        <v>170</v>
      </c>
      <c r="D276" s="392">
        <v>96986</v>
      </c>
      <c r="E276" s="443" t="s">
        <v>183</v>
      </c>
      <c r="F276" s="443" t="s">
        <v>200</v>
      </c>
      <c r="G276" s="741" t="s">
        <v>243</v>
      </c>
      <c r="H276" s="741"/>
      <c r="I276" s="393" t="s">
        <v>177</v>
      </c>
      <c r="J276" s="394">
        <v>1</v>
      </c>
      <c r="K276" s="395">
        <v>114.28</v>
      </c>
      <c r="L276" s="395">
        <v>114.28</v>
      </c>
    </row>
    <row r="277" spans="2:12" ht="17.5" x14ac:dyDescent="0.3">
      <c r="C277" s="444" t="s">
        <v>345</v>
      </c>
      <c r="D277" s="396">
        <v>88247</v>
      </c>
      <c r="E277" s="444" t="s">
        <v>183</v>
      </c>
      <c r="F277" s="444" t="s">
        <v>244</v>
      </c>
      <c r="G277" s="742" t="s">
        <v>178</v>
      </c>
      <c r="H277" s="742"/>
      <c r="I277" s="397" t="s">
        <v>184</v>
      </c>
      <c r="J277" s="398">
        <v>0.38819999999999999</v>
      </c>
      <c r="K277" s="399">
        <v>18.809999999999999</v>
      </c>
      <c r="L277" s="399">
        <v>7.3</v>
      </c>
    </row>
    <row r="278" spans="2:12" ht="18" customHeight="1" x14ac:dyDescent="0.3">
      <c r="C278" s="444" t="s">
        <v>345</v>
      </c>
      <c r="D278" s="396">
        <v>88264</v>
      </c>
      <c r="E278" s="444" t="s">
        <v>183</v>
      </c>
      <c r="F278" s="444" t="s">
        <v>245</v>
      </c>
      <c r="G278" s="742" t="s">
        <v>178</v>
      </c>
      <c r="H278" s="742"/>
      <c r="I278" s="397" t="s">
        <v>184</v>
      </c>
      <c r="J278" s="398">
        <v>0.38819999999999999</v>
      </c>
      <c r="K278" s="399">
        <v>22.67</v>
      </c>
      <c r="L278" s="399">
        <v>8.8000000000000007</v>
      </c>
    </row>
    <row r="279" spans="2:12" ht="17.5" customHeight="1" x14ac:dyDescent="0.3">
      <c r="C279" s="444" t="s">
        <v>179</v>
      </c>
      <c r="D279" s="396">
        <v>3378</v>
      </c>
      <c r="E279" s="444" t="s">
        <v>183</v>
      </c>
      <c r="F279" s="444" t="s">
        <v>258</v>
      </c>
      <c r="G279" s="742" t="s">
        <v>236</v>
      </c>
      <c r="H279" s="742"/>
      <c r="I279" s="397" t="s">
        <v>177</v>
      </c>
      <c r="J279" s="398">
        <v>1</v>
      </c>
      <c r="K279" s="399">
        <v>98.18</v>
      </c>
      <c r="L279" s="399">
        <v>98.18</v>
      </c>
    </row>
    <row r="280" spans="2:12" ht="17.5" customHeight="1" x14ac:dyDescent="0.3">
      <c r="C280" s="449"/>
      <c r="D280" s="449"/>
      <c r="E280" s="449"/>
      <c r="F280" s="449"/>
      <c r="G280" s="449" t="s">
        <v>172</v>
      </c>
      <c r="H280" s="400">
        <v>6.5023145656152437</v>
      </c>
      <c r="I280" s="449" t="s">
        <v>173</v>
      </c>
      <c r="J280" s="400">
        <v>5.58</v>
      </c>
      <c r="K280" s="449" t="s">
        <v>174</v>
      </c>
      <c r="L280" s="400">
        <v>12.08</v>
      </c>
    </row>
    <row r="281" spans="2:12" ht="18" thickBot="1" x14ac:dyDescent="0.35">
      <c r="C281" s="449"/>
      <c r="D281" s="449"/>
      <c r="E281" s="449"/>
      <c r="F281" s="449"/>
      <c r="G281" s="449" t="s">
        <v>175</v>
      </c>
      <c r="H281" s="400">
        <v>25.67</v>
      </c>
      <c r="I281" s="449"/>
      <c r="J281" s="739" t="s">
        <v>176</v>
      </c>
      <c r="K281" s="739"/>
      <c r="L281" s="400">
        <v>139.94999999999999</v>
      </c>
    </row>
    <row r="282" spans="2:12" ht="18.5" thickTop="1" x14ac:dyDescent="0.3">
      <c r="C282" s="196"/>
      <c r="D282" s="196"/>
      <c r="E282" s="196"/>
      <c r="F282" s="196"/>
      <c r="G282" s="196"/>
      <c r="H282" s="196"/>
      <c r="I282" s="196"/>
      <c r="J282" s="196"/>
      <c r="K282" s="196"/>
      <c r="L282" s="196"/>
    </row>
    <row r="283" spans="2:12" s="132" customFormat="1" ht="18" customHeight="1" x14ac:dyDescent="0.3">
      <c r="B283" s="115"/>
      <c r="C283" s="445" t="s">
        <v>528</v>
      </c>
      <c r="D283" s="390" t="s">
        <v>163</v>
      </c>
      <c r="E283" s="445" t="s">
        <v>164</v>
      </c>
      <c r="F283" s="445" t="s">
        <v>165</v>
      </c>
      <c r="G283" s="740" t="s">
        <v>166</v>
      </c>
      <c r="H283" s="740"/>
      <c r="I283" s="391" t="s">
        <v>167</v>
      </c>
      <c r="J283" s="390" t="s">
        <v>162</v>
      </c>
      <c r="K283" s="390" t="s">
        <v>168</v>
      </c>
      <c r="L283" s="390" t="s">
        <v>169</v>
      </c>
    </row>
    <row r="284" spans="2:12" ht="36" x14ac:dyDescent="0.3">
      <c r="C284" s="443" t="s">
        <v>170</v>
      </c>
      <c r="D284" s="392">
        <v>96971</v>
      </c>
      <c r="E284" s="443" t="s">
        <v>183</v>
      </c>
      <c r="F284" s="443" t="s">
        <v>201</v>
      </c>
      <c r="G284" s="741" t="s">
        <v>243</v>
      </c>
      <c r="H284" s="741"/>
      <c r="I284" s="393" t="s">
        <v>191</v>
      </c>
      <c r="J284" s="394">
        <v>1</v>
      </c>
      <c r="K284" s="395">
        <v>32.76</v>
      </c>
      <c r="L284" s="395">
        <v>32.76</v>
      </c>
    </row>
    <row r="285" spans="2:12" ht="17.5" x14ac:dyDescent="0.3">
      <c r="C285" s="444" t="s">
        <v>345</v>
      </c>
      <c r="D285" s="396">
        <v>88247</v>
      </c>
      <c r="E285" s="444" t="s">
        <v>183</v>
      </c>
      <c r="F285" s="444" t="s">
        <v>244</v>
      </c>
      <c r="G285" s="742" t="s">
        <v>178</v>
      </c>
      <c r="H285" s="742"/>
      <c r="I285" s="397" t="s">
        <v>184</v>
      </c>
      <c r="J285" s="398">
        <v>9.5699999999999993E-2</v>
      </c>
      <c r="K285" s="399">
        <v>18.809999999999999</v>
      </c>
      <c r="L285" s="399">
        <v>1.8</v>
      </c>
    </row>
    <row r="286" spans="2:12" ht="17.5" x14ac:dyDescent="0.3">
      <c r="C286" s="444" t="s">
        <v>345</v>
      </c>
      <c r="D286" s="396">
        <v>88264</v>
      </c>
      <c r="E286" s="444" t="s">
        <v>183</v>
      </c>
      <c r="F286" s="444" t="s">
        <v>245</v>
      </c>
      <c r="G286" s="742" t="s">
        <v>178</v>
      </c>
      <c r="H286" s="742"/>
      <c r="I286" s="397" t="s">
        <v>184</v>
      </c>
      <c r="J286" s="398">
        <v>9.5699999999999993E-2</v>
      </c>
      <c r="K286" s="399">
        <v>22.67</v>
      </c>
      <c r="L286" s="399">
        <v>2.16</v>
      </c>
    </row>
    <row r="287" spans="2:12" ht="17.5" customHeight="1" x14ac:dyDescent="0.3">
      <c r="C287" s="444" t="s">
        <v>345</v>
      </c>
      <c r="D287" s="396">
        <v>98463</v>
      </c>
      <c r="E287" s="444" t="s">
        <v>183</v>
      </c>
      <c r="F287" s="444" t="s">
        <v>259</v>
      </c>
      <c r="G287" s="742" t="s">
        <v>243</v>
      </c>
      <c r="H287" s="742"/>
      <c r="I287" s="397" t="s">
        <v>177</v>
      </c>
      <c r="J287" s="398">
        <v>0.5</v>
      </c>
      <c r="K287" s="399">
        <v>23.68</v>
      </c>
      <c r="L287" s="399">
        <v>11.84</v>
      </c>
    </row>
    <row r="288" spans="2:12" ht="17.5" x14ac:dyDescent="0.3">
      <c r="C288" s="444" t="s">
        <v>179</v>
      </c>
      <c r="D288" s="396">
        <v>857</v>
      </c>
      <c r="E288" s="444" t="s">
        <v>183</v>
      </c>
      <c r="F288" s="444" t="s">
        <v>260</v>
      </c>
      <c r="G288" s="742" t="s">
        <v>236</v>
      </c>
      <c r="H288" s="742"/>
      <c r="I288" s="397" t="s">
        <v>191</v>
      </c>
      <c r="J288" s="398">
        <v>1.05</v>
      </c>
      <c r="K288" s="399">
        <v>16.16</v>
      </c>
      <c r="L288" s="399">
        <v>16.96</v>
      </c>
    </row>
    <row r="289" spans="2:12" ht="17.5" x14ac:dyDescent="0.3">
      <c r="C289" s="449"/>
      <c r="D289" s="449"/>
      <c r="E289" s="449"/>
      <c r="F289" s="449"/>
      <c r="G289" s="449" t="s">
        <v>172</v>
      </c>
      <c r="H289" s="400">
        <v>4.1985143718376579</v>
      </c>
      <c r="I289" s="449" t="s">
        <v>173</v>
      </c>
      <c r="J289" s="400">
        <v>3.6</v>
      </c>
      <c r="K289" s="449" t="s">
        <v>174</v>
      </c>
      <c r="L289" s="400">
        <v>7.8</v>
      </c>
    </row>
    <row r="290" spans="2:12" ht="18" thickBot="1" x14ac:dyDescent="0.35">
      <c r="C290" s="449"/>
      <c r="D290" s="449"/>
      <c r="E290" s="449"/>
      <c r="F290" s="449"/>
      <c r="G290" s="449" t="s">
        <v>175</v>
      </c>
      <c r="H290" s="400">
        <v>7.36</v>
      </c>
      <c r="I290" s="449"/>
      <c r="J290" s="739" t="s">
        <v>176</v>
      </c>
      <c r="K290" s="739"/>
      <c r="L290" s="400">
        <v>40.119999999999997</v>
      </c>
    </row>
    <row r="291" spans="2:12" ht="18" customHeight="1" thickTop="1" x14ac:dyDescent="0.3">
      <c r="C291" s="196"/>
      <c r="D291" s="196"/>
      <c r="E291" s="196"/>
      <c r="F291" s="196"/>
      <c r="G291" s="196"/>
      <c r="H291" s="196"/>
      <c r="I291" s="196"/>
      <c r="J291" s="196"/>
      <c r="K291" s="196"/>
      <c r="L291" s="196"/>
    </row>
    <row r="292" spans="2:12" ht="18" x14ac:dyDescent="0.3">
      <c r="C292" s="445" t="s">
        <v>529</v>
      </c>
      <c r="D292" s="390" t="s">
        <v>163</v>
      </c>
      <c r="E292" s="445" t="s">
        <v>164</v>
      </c>
      <c r="F292" s="445" t="s">
        <v>165</v>
      </c>
      <c r="G292" s="740" t="s">
        <v>166</v>
      </c>
      <c r="H292" s="740"/>
      <c r="I292" s="391" t="s">
        <v>167</v>
      </c>
      <c r="J292" s="390" t="s">
        <v>162</v>
      </c>
      <c r="K292" s="390" t="s">
        <v>168</v>
      </c>
      <c r="L292" s="390" t="s">
        <v>169</v>
      </c>
    </row>
    <row r="293" spans="2:12" ht="36" x14ac:dyDescent="0.3">
      <c r="C293" s="443" t="s">
        <v>170</v>
      </c>
      <c r="D293" s="392">
        <v>101548</v>
      </c>
      <c r="E293" s="443" t="s">
        <v>183</v>
      </c>
      <c r="F293" s="443" t="s">
        <v>404</v>
      </c>
      <c r="G293" s="741" t="s">
        <v>243</v>
      </c>
      <c r="H293" s="741"/>
      <c r="I293" s="393" t="s">
        <v>177</v>
      </c>
      <c r="J293" s="394">
        <v>1</v>
      </c>
      <c r="K293" s="395">
        <v>8.33</v>
      </c>
      <c r="L293" s="395">
        <v>8.33</v>
      </c>
    </row>
    <row r="294" spans="2:12" s="132" customFormat="1" ht="17.5" x14ac:dyDescent="0.3">
      <c r="B294" s="115"/>
      <c r="C294" s="444" t="s">
        <v>345</v>
      </c>
      <c r="D294" s="396">
        <v>88247</v>
      </c>
      <c r="E294" s="444" t="s">
        <v>183</v>
      </c>
      <c r="F294" s="444" t="s">
        <v>244</v>
      </c>
      <c r="G294" s="742" t="s">
        <v>178</v>
      </c>
      <c r="H294" s="742"/>
      <c r="I294" s="397" t="s">
        <v>184</v>
      </c>
      <c r="J294" s="398">
        <v>6.8770999999999997E-3</v>
      </c>
      <c r="K294" s="399">
        <v>18.809999999999999</v>
      </c>
      <c r="L294" s="399">
        <v>0.12</v>
      </c>
    </row>
    <row r="295" spans="2:12" ht="17.5" customHeight="1" x14ac:dyDescent="0.3">
      <c r="C295" s="444" t="s">
        <v>345</v>
      </c>
      <c r="D295" s="396">
        <v>88264</v>
      </c>
      <c r="E295" s="444" t="s">
        <v>183</v>
      </c>
      <c r="F295" s="444" t="s">
        <v>245</v>
      </c>
      <c r="G295" s="742" t="s">
        <v>178</v>
      </c>
      <c r="H295" s="742"/>
      <c r="I295" s="397" t="s">
        <v>184</v>
      </c>
      <c r="J295" s="398">
        <v>6.1899999999999997E-2</v>
      </c>
      <c r="K295" s="399">
        <v>22.67</v>
      </c>
      <c r="L295" s="399">
        <v>1.4</v>
      </c>
    </row>
    <row r="296" spans="2:12" ht="35" x14ac:dyDescent="0.3">
      <c r="C296" s="444" t="s">
        <v>179</v>
      </c>
      <c r="D296" s="396">
        <v>3398</v>
      </c>
      <c r="E296" s="444" t="s">
        <v>183</v>
      </c>
      <c r="F296" s="444" t="s">
        <v>407</v>
      </c>
      <c r="G296" s="742" t="s">
        <v>236</v>
      </c>
      <c r="H296" s="742"/>
      <c r="I296" s="397" t="s">
        <v>177</v>
      </c>
      <c r="J296" s="398">
        <v>1</v>
      </c>
      <c r="K296" s="399">
        <v>6.81</v>
      </c>
      <c r="L296" s="399">
        <v>6.81</v>
      </c>
    </row>
    <row r="297" spans="2:12" ht="17.5" x14ac:dyDescent="0.3">
      <c r="C297" s="449"/>
      <c r="D297" s="449"/>
      <c r="E297" s="449"/>
      <c r="F297" s="449"/>
      <c r="G297" s="449" t="s">
        <v>172</v>
      </c>
      <c r="H297" s="400">
        <v>0.62977715577564863</v>
      </c>
      <c r="I297" s="449" t="s">
        <v>173</v>
      </c>
      <c r="J297" s="400">
        <v>0.54</v>
      </c>
      <c r="K297" s="449" t="s">
        <v>174</v>
      </c>
      <c r="L297" s="400">
        <v>1.17</v>
      </c>
    </row>
    <row r="298" spans="2:12" ht="18" thickBot="1" x14ac:dyDescent="0.35">
      <c r="C298" s="449"/>
      <c r="D298" s="449"/>
      <c r="E298" s="449"/>
      <c r="F298" s="449"/>
      <c r="G298" s="449" t="s">
        <v>175</v>
      </c>
      <c r="H298" s="400">
        <v>1.87</v>
      </c>
      <c r="I298" s="449"/>
      <c r="J298" s="739" t="s">
        <v>176</v>
      </c>
      <c r="K298" s="739"/>
      <c r="L298" s="400">
        <v>10.199999999999999</v>
      </c>
    </row>
    <row r="299" spans="2:12" ht="18" customHeight="1" thickTop="1" x14ac:dyDescent="0.3">
      <c r="C299" s="196"/>
      <c r="D299" s="196"/>
      <c r="E299" s="196"/>
      <c r="F299" s="196"/>
      <c r="G299" s="196"/>
      <c r="H299" s="196"/>
      <c r="I299" s="196"/>
      <c r="J299" s="196"/>
      <c r="K299" s="196"/>
      <c r="L299" s="196"/>
    </row>
    <row r="300" spans="2:12" ht="18" x14ac:dyDescent="0.3">
      <c r="C300" s="445" t="s">
        <v>531</v>
      </c>
      <c r="D300" s="390" t="s">
        <v>163</v>
      </c>
      <c r="E300" s="445" t="s">
        <v>164</v>
      </c>
      <c r="F300" s="445" t="s">
        <v>165</v>
      </c>
      <c r="G300" s="740" t="s">
        <v>166</v>
      </c>
      <c r="H300" s="740"/>
      <c r="I300" s="391" t="s">
        <v>167</v>
      </c>
      <c r="J300" s="390" t="s">
        <v>162</v>
      </c>
      <c r="K300" s="390" t="s">
        <v>168</v>
      </c>
      <c r="L300" s="390" t="s">
        <v>169</v>
      </c>
    </row>
    <row r="301" spans="2:12" ht="36" x14ac:dyDescent="0.3">
      <c r="C301" s="443" t="s">
        <v>170</v>
      </c>
      <c r="D301" s="392" t="s">
        <v>405</v>
      </c>
      <c r="E301" s="443" t="s">
        <v>171</v>
      </c>
      <c r="F301" s="443" t="s">
        <v>406</v>
      </c>
      <c r="G301" s="741" t="s">
        <v>243</v>
      </c>
      <c r="H301" s="741"/>
      <c r="I301" s="393" t="s">
        <v>177</v>
      </c>
      <c r="J301" s="394">
        <v>1</v>
      </c>
      <c r="K301" s="395">
        <v>2060.92</v>
      </c>
      <c r="L301" s="395">
        <v>2060.92</v>
      </c>
    </row>
    <row r="302" spans="2:12" ht="36" customHeight="1" x14ac:dyDescent="0.3">
      <c r="C302" s="444" t="s">
        <v>345</v>
      </c>
      <c r="D302" s="396">
        <v>88247</v>
      </c>
      <c r="E302" s="444" t="s">
        <v>183</v>
      </c>
      <c r="F302" s="444" t="s">
        <v>244</v>
      </c>
      <c r="G302" s="742" t="s">
        <v>178</v>
      </c>
      <c r="H302" s="742"/>
      <c r="I302" s="397" t="s">
        <v>184</v>
      </c>
      <c r="J302" s="398">
        <v>0.38969999999999999</v>
      </c>
      <c r="K302" s="399">
        <v>18.809999999999999</v>
      </c>
      <c r="L302" s="399">
        <v>7.33</v>
      </c>
    </row>
    <row r="303" spans="2:12" ht="17.5" customHeight="1" x14ac:dyDescent="0.3">
      <c r="C303" s="444" t="s">
        <v>345</v>
      </c>
      <c r="D303" s="396">
        <v>88264</v>
      </c>
      <c r="E303" s="444" t="s">
        <v>183</v>
      </c>
      <c r="F303" s="444" t="s">
        <v>245</v>
      </c>
      <c r="G303" s="742" t="s">
        <v>178</v>
      </c>
      <c r="H303" s="742"/>
      <c r="I303" s="397" t="s">
        <v>184</v>
      </c>
      <c r="J303" s="398">
        <v>2</v>
      </c>
      <c r="K303" s="399">
        <v>22.67</v>
      </c>
      <c r="L303" s="399">
        <v>45.34</v>
      </c>
    </row>
    <row r="304" spans="2:12" ht="35" x14ac:dyDescent="0.3">
      <c r="C304" s="444" t="s">
        <v>345</v>
      </c>
      <c r="D304" s="396">
        <v>91873</v>
      </c>
      <c r="E304" s="444" t="s">
        <v>183</v>
      </c>
      <c r="F304" s="444" t="s">
        <v>408</v>
      </c>
      <c r="G304" s="742" t="s">
        <v>243</v>
      </c>
      <c r="H304" s="742"/>
      <c r="I304" s="397" t="s">
        <v>191</v>
      </c>
      <c r="J304" s="398">
        <v>3</v>
      </c>
      <c r="K304" s="399">
        <v>20.45</v>
      </c>
      <c r="L304" s="399">
        <v>61.35</v>
      </c>
    </row>
    <row r="305" spans="3:12" ht="17.5" customHeight="1" x14ac:dyDescent="0.3">
      <c r="C305" s="444" t="s">
        <v>345</v>
      </c>
      <c r="D305" s="396">
        <v>91886</v>
      </c>
      <c r="E305" s="444" t="s">
        <v>183</v>
      </c>
      <c r="F305" s="444" t="s">
        <v>409</v>
      </c>
      <c r="G305" s="742" t="s">
        <v>243</v>
      </c>
      <c r="H305" s="742"/>
      <c r="I305" s="397" t="s">
        <v>177</v>
      </c>
      <c r="J305" s="398">
        <v>1</v>
      </c>
      <c r="K305" s="399">
        <v>12.97</v>
      </c>
      <c r="L305" s="399">
        <v>12.97</v>
      </c>
    </row>
    <row r="306" spans="3:12" ht="52.5" x14ac:dyDescent="0.3">
      <c r="C306" s="444" t="s">
        <v>345</v>
      </c>
      <c r="D306" s="396">
        <v>91920</v>
      </c>
      <c r="E306" s="444" t="s">
        <v>183</v>
      </c>
      <c r="F306" s="444" t="s">
        <v>410</v>
      </c>
      <c r="G306" s="742" t="s">
        <v>243</v>
      </c>
      <c r="H306" s="742"/>
      <c r="I306" s="397" t="s">
        <v>177</v>
      </c>
      <c r="J306" s="398">
        <v>1</v>
      </c>
      <c r="K306" s="399">
        <v>20.32</v>
      </c>
      <c r="L306" s="399">
        <v>20.32</v>
      </c>
    </row>
    <row r="307" spans="3:12" ht="52.5" x14ac:dyDescent="0.3">
      <c r="C307" s="444" t="s">
        <v>345</v>
      </c>
      <c r="D307" s="396">
        <v>91922</v>
      </c>
      <c r="E307" s="444" t="s">
        <v>183</v>
      </c>
      <c r="F307" s="444" t="s">
        <v>411</v>
      </c>
      <c r="G307" s="742" t="s">
        <v>243</v>
      </c>
      <c r="H307" s="742"/>
      <c r="I307" s="397" t="s">
        <v>177</v>
      </c>
      <c r="J307" s="398">
        <v>1</v>
      </c>
      <c r="K307" s="399">
        <v>22.69</v>
      </c>
      <c r="L307" s="399">
        <v>22.69</v>
      </c>
    </row>
    <row r="308" spans="3:12" ht="35" x14ac:dyDescent="0.3">
      <c r="C308" s="444" t="s">
        <v>345</v>
      </c>
      <c r="D308" s="396">
        <v>96977</v>
      </c>
      <c r="E308" s="444" t="s">
        <v>183</v>
      </c>
      <c r="F308" s="444" t="s">
        <v>412</v>
      </c>
      <c r="G308" s="742" t="s">
        <v>243</v>
      </c>
      <c r="H308" s="742"/>
      <c r="I308" s="397" t="s">
        <v>191</v>
      </c>
      <c r="J308" s="398">
        <v>1.2</v>
      </c>
      <c r="K308" s="399">
        <v>52.1</v>
      </c>
      <c r="L308" s="399">
        <v>62.52</v>
      </c>
    </row>
    <row r="309" spans="3:12" ht="35" x14ac:dyDescent="0.3">
      <c r="C309" s="444" t="s">
        <v>345</v>
      </c>
      <c r="D309" s="396">
        <v>96986</v>
      </c>
      <c r="E309" s="444" t="s">
        <v>183</v>
      </c>
      <c r="F309" s="444" t="s">
        <v>200</v>
      </c>
      <c r="G309" s="742" t="s">
        <v>243</v>
      </c>
      <c r="H309" s="742"/>
      <c r="I309" s="397" t="s">
        <v>177</v>
      </c>
      <c r="J309" s="398">
        <v>1</v>
      </c>
      <c r="K309" s="399">
        <v>114.28</v>
      </c>
      <c r="L309" s="399">
        <v>114.28</v>
      </c>
    </row>
    <row r="310" spans="3:12" ht="52.5" x14ac:dyDescent="0.3">
      <c r="C310" s="444" t="s">
        <v>345</v>
      </c>
      <c r="D310" s="396">
        <v>101563</v>
      </c>
      <c r="E310" s="444" t="s">
        <v>183</v>
      </c>
      <c r="F310" s="444" t="s">
        <v>413</v>
      </c>
      <c r="G310" s="742" t="s">
        <v>243</v>
      </c>
      <c r="H310" s="742"/>
      <c r="I310" s="397" t="s">
        <v>191</v>
      </c>
      <c r="J310" s="398">
        <v>20</v>
      </c>
      <c r="K310" s="399">
        <v>32.369999999999997</v>
      </c>
      <c r="L310" s="399">
        <v>647.4</v>
      </c>
    </row>
    <row r="311" spans="3:12" ht="35" x14ac:dyDescent="0.3">
      <c r="C311" s="444" t="s">
        <v>345</v>
      </c>
      <c r="D311" s="396">
        <v>101894</v>
      </c>
      <c r="E311" s="444" t="s">
        <v>183</v>
      </c>
      <c r="F311" s="444" t="s">
        <v>414</v>
      </c>
      <c r="G311" s="742" t="s">
        <v>243</v>
      </c>
      <c r="H311" s="742"/>
      <c r="I311" s="397" t="s">
        <v>177</v>
      </c>
      <c r="J311" s="398">
        <v>1</v>
      </c>
      <c r="K311" s="399">
        <v>143.52000000000001</v>
      </c>
      <c r="L311" s="399">
        <v>143.52000000000001</v>
      </c>
    </row>
    <row r="312" spans="3:12" ht="35" x14ac:dyDescent="0.3">
      <c r="C312" s="444" t="s">
        <v>179</v>
      </c>
      <c r="D312" s="396">
        <v>1094</v>
      </c>
      <c r="E312" s="444" t="s">
        <v>183</v>
      </c>
      <c r="F312" s="444" t="s">
        <v>415</v>
      </c>
      <c r="G312" s="742" t="s">
        <v>236</v>
      </c>
      <c r="H312" s="742"/>
      <c r="I312" s="397" t="s">
        <v>177</v>
      </c>
      <c r="J312" s="398">
        <v>1</v>
      </c>
      <c r="K312" s="399">
        <v>32.89</v>
      </c>
      <c r="L312" s="399">
        <v>32.89</v>
      </c>
    </row>
    <row r="313" spans="3:12" ht="35" x14ac:dyDescent="0.3">
      <c r="C313" s="444" t="s">
        <v>179</v>
      </c>
      <c r="D313" s="396">
        <v>3398</v>
      </c>
      <c r="E313" s="444" t="s">
        <v>183</v>
      </c>
      <c r="F313" s="444" t="s">
        <v>407</v>
      </c>
      <c r="G313" s="742" t="s">
        <v>236</v>
      </c>
      <c r="H313" s="742"/>
      <c r="I313" s="397" t="s">
        <v>177</v>
      </c>
      <c r="J313" s="398">
        <v>1</v>
      </c>
      <c r="K313" s="399">
        <v>6.81</v>
      </c>
      <c r="L313" s="399">
        <v>6.81</v>
      </c>
    </row>
    <row r="314" spans="3:12" ht="35" x14ac:dyDescent="0.3">
      <c r="C314" s="444" t="s">
        <v>179</v>
      </c>
      <c r="D314" s="396">
        <v>4346</v>
      </c>
      <c r="E314" s="444" t="s">
        <v>183</v>
      </c>
      <c r="F314" s="444" t="s">
        <v>416</v>
      </c>
      <c r="G314" s="742" t="s">
        <v>236</v>
      </c>
      <c r="H314" s="742"/>
      <c r="I314" s="397" t="s">
        <v>177</v>
      </c>
      <c r="J314" s="398">
        <v>3</v>
      </c>
      <c r="K314" s="399">
        <v>10.96</v>
      </c>
      <c r="L314" s="399">
        <v>32.880000000000003</v>
      </c>
    </row>
    <row r="315" spans="3:12" ht="35" x14ac:dyDescent="0.3">
      <c r="C315" s="444" t="s">
        <v>179</v>
      </c>
      <c r="D315" s="396">
        <v>11267</v>
      </c>
      <c r="E315" s="444" t="s">
        <v>183</v>
      </c>
      <c r="F315" s="444" t="s">
        <v>417</v>
      </c>
      <c r="G315" s="742" t="s">
        <v>236</v>
      </c>
      <c r="H315" s="742"/>
      <c r="I315" s="397" t="s">
        <v>177</v>
      </c>
      <c r="J315" s="398">
        <v>2</v>
      </c>
      <c r="K315" s="399">
        <v>1.56</v>
      </c>
      <c r="L315" s="399">
        <v>3.12</v>
      </c>
    </row>
    <row r="316" spans="3:12" ht="35" x14ac:dyDescent="0.3">
      <c r="C316" s="444" t="s">
        <v>179</v>
      </c>
      <c r="D316" s="396">
        <v>11864</v>
      </c>
      <c r="E316" s="444" t="s">
        <v>183</v>
      </c>
      <c r="F316" s="444" t="s">
        <v>418</v>
      </c>
      <c r="G316" s="742" t="s">
        <v>236</v>
      </c>
      <c r="H316" s="742"/>
      <c r="I316" s="397" t="s">
        <v>177</v>
      </c>
      <c r="J316" s="398">
        <v>1</v>
      </c>
      <c r="K316" s="399">
        <v>36.93</v>
      </c>
      <c r="L316" s="399">
        <v>36.93</v>
      </c>
    </row>
    <row r="317" spans="3:12" ht="35" x14ac:dyDescent="0.3">
      <c r="C317" s="444" t="s">
        <v>179</v>
      </c>
      <c r="D317" s="396">
        <v>11950</v>
      </c>
      <c r="E317" s="444" t="s">
        <v>183</v>
      </c>
      <c r="F317" s="444" t="s">
        <v>242</v>
      </c>
      <c r="G317" s="742" t="s">
        <v>236</v>
      </c>
      <c r="H317" s="742"/>
      <c r="I317" s="397" t="s">
        <v>177</v>
      </c>
      <c r="J317" s="398">
        <v>4</v>
      </c>
      <c r="K317" s="399">
        <v>0.24</v>
      </c>
      <c r="L317" s="399">
        <v>0.96</v>
      </c>
    </row>
    <row r="318" spans="3:12" ht="35" x14ac:dyDescent="0.3">
      <c r="C318" s="444" t="s">
        <v>179</v>
      </c>
      <c r="D318" s="396">
        <v>14153</v>
      </c>
      <c r="E318" s="444" t="s">
        <v>183</v>
      </c>
      <c r="F318" s="444" t="s">
        <v>419</v>
      </c>
      <c r="G318" s="742" t="s">
        <v>236</v>
      </c>
      <c r="H318" s="742"/>
      <c r="I318" s="397" t="s">
        <v>177</v>
      </c>
      <c r="J318" s="398">
        <v>0.06</v>
      </c>
      <c r="K318" s="399">
        <v>53.3</v>
      </c>
      <c r="L318" s="399">
        <v>3.19</v>
      </c>
    </row>
    <row r="319" spans="3:12" ht="35" x14ac:dyDescent="0.3">
      <c r="C319" s="444" t="s">
        <v>179</v>
      </c>
      <c r="D319" s="396">
        <v>34643</v>
      </c>
      <c r="E319" s="444" t="s">
        <v>183</v>
      </c>
      <c r="F319" s="444" t="s">
        <v>420</v>
      </c>
      <c r="G319" s="742" t="s">
        <v>236</v>
      </c>
      <c r="H319" s="742"/>
      <c r="I319" s="397" t="s">
        <v>177</v>
      </c>
      <c r="J319" s="398">
        <v>1</v>
      </c>
      <c r="K319" s="399">
        <v>43.74</v>
      </c>
      <c r="L319" s="399">
        <v>43.74</v>
      </c>
    </row>
    <row r="320" spans="3:12" ht="35" x14ac:dyDescent="0.3">
      <c r="C320" s="444" t="s">
        <v>179</v>
      </c>
      <c r="D320" s="396">
        <v>39809</v>
      </c>
      <c r="E320" s="444" t="s">
        <v>183</v>
      </c>
      <c r="F320" s="444" t="s">
        <v>421</v>
      </c>
      <c r="G320" s="742" t="s">
        <v>236</v>
      </c>
      <c r="H320" s="742"/>
      <c r="I320" s="397" t="s">
        <v>177</v>
      </c>
      <c r="J320" s="398">
        <v>1</v>
      </c>
      <c r="K320" s="399">
        <v>224.91</v>
      </c>
      <c r="L320" s="399">
        <v>224.91</v>
      </c>
    </row>
    <row r="321" spans="3:12" ht="17.5" x14ac:dyDescent="0.3">
      <c r="C321" s="444" t="s">
        <v>179</v>
      </c>
      <c r="D321" s="396">
        <v>39997</v>
      </c>
      <c r="E321" s="444" t="s">
        <v>183</v>
      </c>
      <c r="F321" s="444" t="s">
        <v>422</v>
      </c>
      <c r="G321" s="742" t="s">
        <v>236</v>
      </c>
      <c r="H321" s="742"/>
      <c r="I321" s="397" t="s">
        <v>177</v>
      </c>
      <c r="J321" s="398">
        <v>2</v>
      </c>
      <c r="K321" s="399">
        <v>0.33</v>
      </c>
      <c r="L321" s="399">
        <v>0.66</v>
      </c>
    </row>
    <row r="322" spans="3:12" ht="35" x14ac:dyDescent="0.3">
      <c r="C322" s="444" t="s">
        <v>179</v>
      </c>
      <c r="D322" s="396">
        <v>21016</v>
      </c>
      <c r="E322" s="444" t="s">
        <v>183</v>
      </c>
      <c r="F322" s="444" t="s">
        <v>423</v>
      </c>
      <c r="G322" s="742" t="s">
        <v>236</v>
      </c>
      <c r="H322" s="742"/>
      <c r="I322" s="397" t="s">
        <v>191</v>
      </c>
      <c r="J322" s="398">
        <v>3.5</v>
      </c>
      <c r="K322" s="399">
        <v>153.46</v>
      </c>
      <c r="L322" s="399">
        <v>537.11</v>
      </c>
    </row>
    <row r="323" spans="3:12" ht="17.5" x14ac:dyDescent="0.3">
      <c r="C323" s="449"/>
      <c r="D323" s="449"/>
      <c r="E323" s="449"/>
      <c r="F323" s="449"/>
      <c r="G323" s="449" t="s">
        <v>172</v>
      </c>
      <c r="H323" s="400">
        <v>69.819140919366987</v>
      </c>
      <c r="I323" s="449" t="s">
        <v>173</v>
      </c>
      <c r="J323" s="400">
        <v>59.89</v>
      </c>
      <c r="K323" s="449" t="s">
        <v>174</v>
      </c>
      <c r="L323" s="400">
        <v>129.71</v>
      </c>
    </row>
    <row r="324" spans="3:12" ht="18" thickBot="1" x14ac:dyDescent="0.35">
      <c r="C324" s="449"/>
      <c r="D324" s="449"/>
      <c r="E324" s="449"/>
      <c r="F324" s="449"/>
      <c r="G324" s="449" t="s">
        <v>175</v>
      </c>
      <c r="H324" s="400">
        <v>463.08</v>
      </c>
      <c r="I324" s="449"/>
      <c r="J324" s="739" t="s">
        <v>176</v>
      </c>
      <c r="K324" s="739"/>
      <c r="L324" s="400">
        <v>2524</v>
      </c>
    </row>
    <row r="325" spans="3:12" ht="18.5" thickTop="1" x14ac:dyDescent="0.3">
      <c r="C325" s="196"/>
      <c r="D325" s="196"/>
      <c r="E325" s="196"/>
      <c r="F325" s="196"/>
      <c r="G325" s="196"/>
      <c r="H325" s="196"/>
      <c r="I325" s="196"/>
      <c r="J325" s="196"/>
      <c r="K325" s="196"/>
      <c r="L325" s="196"/>
    </row>
    <row r="326" spans="3:12" ht="18" x14ac:dyDescent="0.3">
      <c r="C326" s="445" t="s">
        <v>530</v>
      </c>
      <c r="D326" s="390" t="s">
        <v>163</v>
      </c>
      <c r="E326" s="445" t="s">
        <v>164</v>
      </c>
      <c r="F326" s="445" t="s">
        <v>165</v>
      </c>
      <c r="G326" s="740" t="s">
        <v>166</v>
      </c>
      <c r="H326" s="740"/>
      <c r="I326" s="391" t="s">
        <v>167</v>
      </c>
      <c r="J326" s="390" t="s">
        <v>162</v>
      </c>
      <c r="K326" s="390" t="s">
        <v>168</v>
      </c>
      <c r="L326" s="390" t="s">
        <v>169</v>
      </c>
    </row>
    <row r="327" spans="3:12" ht="36" x14ac:dyDescent="0.3">
      <c r="C327" s="443" t="s">
        <v>170</v>
      </c>
      <c r="D327" s="392" t="s">
        <v>396</v>
      </c>
      <c r="E327" s="443" t="s">
        <v>171</v>
      </c>
      <c r="F327" s="443" t="s">
        <v>395</v>
      </c>
      <c r="G327" s="741" t="s">
        <v>243</v>
      </c>
      <c r="H327" s="741"/>
      <c r="I327" s="393" t="s">
        <v>177</v>
      </c>
      <c r="J327" s="394">
        <v>1</v>
      </c>
      <c r="K327" s="395">
        <v>4.71</v>
      </c>
      <c r="L327" s="395">
        <v>4.71</v>
      </c>
    </row>
    <row r="328" spans="3:12" ht="17.5" x14ac:dyDescent="0.3">
      <c r="C328" s="444" t="s">
        <v>345</v>
      </c>
      <c r="D328" s="396">
        <v>88247</v>
      </c>
      <c r="E328" s="444" t="s">
        <v>183</v>
      </c>
      <c r="F328" s="444" t="s">
        <v>244</v>
      </c>
      <c r="G328" s="742" t="s">
        <v>178</v>
      </c>
      <c r="H328" s="742"/>
      <c r="I328" s="397" t="s">
        <v>184</v>
      </c>
      <c r="J328" s="398">
        <v>0.128</v>
      </c>
      <c r="K328" s="399">
        <v>18.809999999999999</v>
      </c>
      <c r="L328" s="399">
        <v>2.4</v>
      </c>
    </row>
    <row r="329" spans="3:12" ht="35" x14ac:dyDescent="0.3">
      <c r="C329" s="444" t="s">
        <v>179</v>
      </c>
      <c r="D329" s="396">
        <v>38091</v>
      </c>
      <c r="E329" s="444" t="s">
        <v>183</v>
      </c>
      <c r="F329" s="444" t="s">
        <v>399</v>
      </c>
      <c r="G329" s="742" t="s">
        <v>236</v>
      </c>
      <c r="H329" s="742"/>
      <c r="I329" s="397" t="s">
        <v>177</v>
      </c>
      <c r="J329" s="398">
        <v>1</v>
      </c>
      <c r="K329" s="399">
        <v>2.31</v>
      </c>
      <c r="L329" s="399">
        <v>2.31</v>
      </c>
    </row>
    <row r="330" spans="3:12" ht="17.5" x14ac:dyDescent="0.3">
      <c r="C330" s="449"/>
      <c r="D330" s="449"/>
      <c r="E330" s="449"/>
      <c r="F330" s="449"/>
      <c r="G330" s="449" t="s">
        <v>172</v>
      </c>
      <c r="H330" s="400">
        <v>0.93659166756378509</v>
      </c>
      <c r="I330" s="449" t="s">
        <v>173</v>
      </c>
      <c r="J330" s="400">
        <v>0.8</v>
      </c>
      <c r="K330" s="449" t="s">
        <v>174</v>
      </c>
      <c r="L330" s="400">
        <v>1.74</v>
      </c>
    </row>
    <row r="331" spans="3:12" ht="18" thickBot="1" x14ac:dyDescent="0.35">
      <c r="C331" s="449"/>
      <c r="D331" s="449"/>
      <c r="E331" s="449"/>
      <c r="F331" s="449"/>
      <c r="G331" s="449" t="s">
        <v>175</v>
      </c>
      <c r="H331" s="400">
        <v>1.05</v>
      </c>
      <c r="I331" s="449"/>
      <c r="J331" s="739" t="s">
        <v>176</v>
      </c>
      <c r="K331" s="739"/>
      <c r="L331" s="400">
        <v>5.76</v>
      </c>
    </row>
    <row r="332" spans="3:12" ht="18.5" thickTop="1" x14ac:dyDescent="0.3">
      <c r="C332" s="196"/>
      <c r="D332" s="196"/>
      <c r="E332" s="196"/>
      <c r="F332" s="196"/>
      <c r="G332" s="196"/>
      <c r="H332" s="196"/>
      <c r="I332" s="196"/>
      <c r="J332" s="196"/>
      <c r="K332" s="196"/>
      <c r="L332" s="196"/>
    </row>
    <row r="333" spans="3:12" ht="18" x14ac:dyDescent="0.3">
      <c r="C333" s="445" t="s">
        <v>320</v>
      </c>
      <c r="D333" s="390" t="s">
        <v>163</v>
      </c>
      <c r="E333" s="445" t="s">
        <v>164</v>
      </c>
      <c r="F333" s="445" t="s">
        <v>165</v>
      </c>
      <c r="G333" s="740" t="s">
        <v>166</v>
      </c>
      <c r="H333" s="740"/>
      <c r="I333" s="391" t="s">
        <v>167</v>
      </c>
      <c r="J333" s="390" t="s">
        <v>162</v>
      </c>
      <c r="K333" s="390" t="s">
        <v>168</v>
      </c>
      <c r="L333" s="390" t="s">
        <v>169</v>
      </c>
    </row>
    <row r="334" spans="3:12" ht="72" x14ac:dyDescent="0.3">
      <c r="C334" s="443" t="s">
        <v>170</v>
      </c>
      <c r="D334" s="392">
        <v>91785</v>
      </c>
      <c r="E334" s="443" t="s">
        <v>183</v>
      </c>
      <c r="F334" s="443" t="s">
        <v>533</v>
      </c>
      <c r="G334" s="741" t="s">
        <v>680</v>
      </c>
      <c r="H334" s="741"/>
      <c r="I334" s="393" t="s">
        <v>191</v>
      </c>
      <c r="J334" s="394">
        <v>1</v>
      </c>
      <c r="K334" s="395">
        <v>38.86</v>
      </c>
      <c r="L334" s="395">
        <v>38.86</v>
      </c>
    </row>
    <row r="335" spans="3:12" ht="35" x14ac:dyDescent="0.3">
      <c r="C335" s="444" t="s">
        <v>345</v>
      </c>
      <c r="D335" s="396">
        <v>89356</v>
      </c>
      <c r="E335" s="444" t="s">
        <v>183</v>
      </c>
      <c r="F335" s="444" t="s">
        <v>681</v>
      </c>
      <c r="G335" s="742" t="s">
        <v>680</v>
      </c>
      <c r="H335" s="742"/>
      <c r="I335" s="397" t="s">
        <v>191</v>
      </c>
      <c r="J335" s="398">
        <v>0.79400000000000004</v>
      </c>
      <c r="K335" s="399">
        <v>19.8</v>
      </c>
      <c r="L335" s="399">
        <v>15.72</v>
      </c>
    </row>
    <row r="336" spans="3:12" ht="35" x14ac:dyDescent="0.3">
      <c r="C336" s="444" t="s">
        <v>345</v>
      </c>
      <c r="D336" s="396">
        <v>89362</v>
      </c>
      <c r="E336" s="444" t="s">
        <v>183</v>
      </c>
      <c r="F336" s="444" t="s">
        <v>682</v>
      </c>
      <c r="G336" s="742" t="s">
        <v>680</v>
      </c>
      <c r="H336" s="742"/>
      <c r="I336" s="397" t="s">
        <v>177</v>
      </c>
      <c r="J336" s="398">
        <v>0.65429999999999999</v>
      </c>
      <c r="K336" s="399">
        <v>8.08</v>
      </c>
      <c r="L336" s="399">
        <v>5.28</v>
      </c>
    </row>
    <row r="337" spans="3:12" ht="52.5" x14ac:dyDescent="0.3">
      <c r="C337" s="444" t="s">
        <v>345</v>
      </c>
      <c r="D337" s="396">
        <v>89366</v>
      </c>
      <c r="E337" s="444" t="s">
        <v>183</v>
      </c>
      <c r="F337" s="444" t="s">
        <v>683</v>
      </c>
      <c r="G337" s="742" t="s">
        <v>680</v>
      </c>
      <c r="H337" s="742"/>
      <c r="I337" s="397" t="s">
        <v>177</v>
      </c>
      <c r="J337" s="398">
        <v>0.1694</v>
      </c>
      <c r="K337" s="399">
        <v>15.12</v>
      </c>
      <c r="L337" s="399">
        <v>2.56</v>
      </c>
    </row>
    <row r="338" spans="3:12" ht="35" x14ac:dyDescent="0.3">
      <c r="C338" s="444" t="s">
        <v>345</v>
      </c>
      <c r="D338" s="396">
        <v>89378</v>
      </c>
      <c r="E338" s="444" t="s">
        <v>183</v>
      </c>
      <c r="F338" s="444" t="s">
        <v>684</v>
      </c>
      <c r="G338" s="742" t="s">
        <v>680</v>
      </c>
      <c r="H338" s="742"/>
      <c r="I338" s="397" t="s">
        <v>177</v>
      </c>
      <c r="J338" s="398">
        <v>7.7299999999999994E-2</v>
      </c>
      <c r="K338" s="399">
        <v>6.17</v>
      </c>
      <c r="L338" s="399">
        <v>0.47</v>
      </c>
    </row>
    <row r="339" spans="3:12" ht="52.5" x14ac:dyDescent="0.3">
      <c r="C339" s="444" t="s">
        <v>345</v>
      </c>
      <c r="D339" s="396">
        <v>89383</v>
      </c>
      <c r="E339" s="444" t="s">
        <v>183</v>
      </c>
      <c r="F339" s="444" t="s">
        <v>685</v>
      </c>
      <c r="G339" s="742" t="s">
        <v>680</v>
      </c>
      <c r="H339" s="742"/>
      <c r="I339" s="397" t="s">
        <v>177</v>
      </c>
      <c r="J339" s="398">
        <v>0.6522</v>
      </c>
      <c r="K339" s="399">
        <v>5.8</v>
      </c>
      <c r="L339" s="399">
        <v>3.78</v>
      </c>
    </row>
    <row r="340" spans="3:12" ht="35" x14ac:dyDescent="0.3">
      <c r="C340" s="444" t="s">
        <v>345</v>
      </c>
      <c r="D340" s="396">
        <v>89395</v>
      </c>
      <c r="E340" s="444" t="s">
        <v>183</v>
      </c>
      <c r="F340" s="444" t="s">
        <v>686</v>
      </c>
      <c r="G340" s="742" t="s">
        <v>680</v>
      </c>
      <c r="H340" s="742"/>
      <c r="I340" s="397" t="s">
        <v>177</v>
      </c>
      <c r="J340" s="398">
        <v>0.30370000000000003</v>
      </c>
      <c r="K340" s="399">
        <v>11.24</v>
      </c>
      <c r="L340" s="399">
        <v>3.41</v>
      </c>
    </row>
    <row r="341" spans="3:12" ht="52.5" x14ac:dyDescent="0.3">
      <c r="C341" s="444" t="s">
        <v>345</v>
      </c>
      <c r="D341" s="396">
        <v>89396</v>
      </c>
      <c r="E341" s="444" t="s">
        <v>183</v>
      </c>
      <c r="F341" s="444" t="s">
        <v>687</v>
      </c>
      <c r="G341" s="742" t="s">
        <v>680</v>
      </c>
      <c r="H341" s="742"/>
      <c r="I341" s="397" t="s">
        <v>177</v>
      </c>
      <c r="J341" s="398">
        <v>1.6799999999999999E-2</v>
      </c>
      <c r="K341" s="399">
        <v>19.02</v>
      </c>
      <c r="L341" s="399">
        <v>0.31</v>
      </c>
    </row>
    <row r="342" spans="3:12" ht="35" x14ac:dyDescent="0.3">
      <c r="C342" s="444" t="s">
        <v>345</v>
      </c>
      <c r="D342" s="396">
        <v>89400</v>
      </c>
      <c r="E342" s="444" t="s">
        <v>183</v>
      </c>
      <c r="F342" s="444" t="s">
        <v>688</v>
      </c>
      <c r="G342" s="742" t="s">
        <v>680</v>
      </c>
      <c r="H342" s="742"/>
      <c r="I342" s="397" t="s">
        <v>177</v>
      </c>
      <c r="J342" s="398">
        <v>1.15E-2</v>
      </c>
      <c r="K342" s="399">
        <v>18.07</v>
      </c>
      <c r="L342" s="399">
        <v>0.2</v>
      </c>
    </row>
    <row r="343" spans="3:12" ht="35" x14ac:dyDescent="0.3">
      <c r="C343" s="444" t="s">
        <v>345</v>
      </c>
      <c r="D343" s="396">
        <v>89402</v>
      </c>
      <c r="E343" s="444" t="s">
        <v>183</v>
      </c>
      <c r="F343" s="444" t="s">
        <v>689</v>
      </c>
      <c r="G343" s="742" t="s">
        <v>680</v>
      </c>
      <c r="H343" s="742"/>
      <c r="I343" s="397" t="s">
        <v>191</v>
      </c>
      <c r="J343" s="398">
        <v>7.8E-2</v>
      </c>
      <c r="K343" s="399">
        <v>10.89</v>
      </c>
      <c r="L343" s="399">
        <v>0.84</v>
      </c>
    </row>
    <row r="344" spans="3:12" ht="35" x14ac:dyDescent="0.3">
      <c r="C344" s="444" t="s">
        <v>345</v>
      </c>
      <c r="D344" s="396">
        <v>89408</v>
      </c>
      <c r="E344" s="444" t="s">
        <v>183</v>
      </c>
      <c r="F344" s="444" t="s">
        <v>690</v>
      </c>
      <c r="G344" s="742" t="s">
        <v>680</v>
      </c>
      <c r="H344" s="742"/>
      <c r="I344" s="397" t="s">
        <v>177</v>
      </c>
      <c r="J344" s="398">
        <v>7.6E-3</v>
      </c>
      <c r="K344" s="399">
        <v>7.43</v>
      </c>
      <c r="L344" s="399">
        <v>0.05</v>
      </c>
    </row>
    <row r="345" spans="3:12" ht="35" x14ac:dyDescent="0.3">
      <c r="C345" s="444" t="s">
        <v>345</v>
      </c>
      <c r="D345" s="396">
        <v>89424</v>
      </c>
      <c r="E345" s="444" t="s">
        <v>183</v>
      </c>
      <c r="F345" s="444" t="s">
        <v>691</v>
      </c>
      <c r="G345" s="742" t="s">
        <v>680</v>
      </c>
      <c r="H345" s="742"/>
      <c r="I345" s="397" t="s">
        <v>177</v>
      </c>
      <c r="J345" s="398">
        <v>1.35E-2</v>
      </c>
      <c r="K345" s="399">
        <v>5.73</v>
      </c>
      <c r="L345" s="399">
        <v>7.0000000000000007E-2</v>
      </c>
    </row>
    <row r="346" spans="3:12" ht="35" x14ac:dyDescent="0.3">
      <c r="C346" s="444" t="s">
        <v>345</v>
      </c>
      <c r="D346" s="396">
        <v>89440</v>
      </c>
      <c r="E346" s="444" t="s">
        <v>183</v>
      </c>
      <c r="F346" s="444" t="s">
        <v>692</v>
      </c>
      <c r="G346" s="742" t="s">
        <v>680</v>
      </c>
      <c r="H346" s="742"/>
      <c r="I346" s="397" t="s">
        <v>177</v>
      </c>
      <c r="J346" s="398">
        <v>1.6999999999999999E-3</v>
      </c>
      <c r="K346" s="399">
        <v>10.38</v>
      </c>
      <c r="L346" s="399">
        <v>0.01</v>
      </c>
    </row>
    <row r="347" spans="3:12" ht="35" x14ac:dyDescent="0.3">
      <c r="C347" s="444" t="s">
        <v>345</v>
      </c>
      <c r="D347" s="396">
        <v>89445</v>
      </c>
      <c r="E347" s="444" t="s">
        <v>183</v>
      </c>
      <c r="F347" s="444" t="s">
        <v>693</v>
      </c>
      <c r="G347" s="742" t="s">
        <v>680</v>
      </c>
      <c r="H347" s="742"/>
      <c r="I347" s="397" t="s">
        <v>177</v>
      </c>
      <c r="J347" s="398">
        <v>3.3999999999999998E-3</v>
      </c>
      <c r="K347" s="399">
        <v>17.13</v>
      </c>
      <c r="L347" s="399">
        <v>0.05</v>
      </c>
    </row>
    <row r="348" spans="3:12" ht="35" x14ac:dyDescent="0.3">
      <c r="C348" s="444" t="s">
        <v>345</v>
      </c>
      <c r="D348" s="396">
        <v>89446</v>
      </c>
      <c r="E348" s="444" t="s">
        <v>183</v>
      </c>
      <c r="F348" s="444" t="s">
        <v>694</v>
      </c>
      <c r="G348" s="742" t="s">
        <v>680</v>
      </c>
      <c r="H348" s="742"/>
      <c r="I348" s="397" t="s">
        <v>191</v>
      </c>
      <c r="J348" s="398">
        <v>0.128</v>
      </c>
      <c r="K348" s="399">
        <v>5.3</v>
      </c>
      <c r="L348" s="399">
        <v>0.67</v>
      </c>
    </row>
    <row r="349" spans="3:12" ht="35" x14ac:dyDescent="0.3">
      <c r="C349" s="444" t="s">
        <v>345</v>
      </c>
      <c r="D349" s="396">
        <v>89481</v>
      </c>
      <c r="E349" s="444" t="s">
        <v>183</v>
      </c>
      <c r="F349" s="444" t="s">
        <v>695</v>
      </c>
      <c r="G349" s="742" t="s">
        <v>680</v>
      </c>
      <c r="H349" s="742"/>
      <c r="I349" s="397" t="s">
        <v>177</v>
      </c>
      <c r="J349" s="398">
        <v>6.7000000000000004E-2</v>
      </c>
      <c r="K349" s="399">
        <v>4.8</v>
      </c>
      <c r="L349" s="399">
        <v>0.32</v>
      </c>
    </row>
    <row r="350" spans="3:12" ht="35" x14ac:dyDescent="0.3">
      <c r="C350" s="444" t="s">
        <v>345</v>
      </c>
      <c r="D350" s="396">
        <v>89528</v>
      </c>
      <c r="E350" s="444" t="s">
        <v>183</v>
      </c>
      <c r="F350" s="444" t="s">
        <v>696</v>
      </c>
      <c r="G350" s="742" t="s">
        <v>680</v>
      </c>
      <c r="H350" s="742"/>
      <c r="I350" s="397" t="s">
        <v>177</v>
      </c>
      <c r="J350" s="398">
        <v>1.35E-2</v>
      </c>
      <c r="K350" s="399">
        <v>3.97</v>
      </c>
      <c r="L350" s="399">
        <v>0.05</v>
      </c>
    </row>
    <row r="351" spans="3:12" ht="35" x14ac:dyDescent="0.3">
      <c r="C351" s="444" t="s">
        <v>345</v>
      </c>
      <c r="D351" s="396">
        <v>89532</v>
      </c>
      <c r="E351" s="444" t="s">
        <v>183</v>
      </c>
      <c r="F351" s="444" t="s">
        <v>697</v>
      </c>
      <c r="G351" s="742" t="s">
        <v>680</v>
      </c>
      <c r="H351" s="742"/>
      <c r="I351" s="397" t="s">
        <v>177</v>
      </c>
      <c r="J351" s="398">
        <v>4.6100000000000002E-2</v>
      </c>
      <c r="K351" s="399">
        <v>6.77</v>
      </c>
      <c r="L351" s="399">
        <v>0.31</v>
      </c>
    </row>
    <row r="352" spans="3:12" ht="35" x14ac:dyDescent="0.3">
      <c r="C352" s="444" t="s">
        <v>345</v>
      </c>
      <c r="D352" s="396">
        <v>89622</v>
      </c>
      <c r="E352" s="444" t="s">
        <v>183</v>
      </c>
      <c r="F352" s="444" t="s">
        <v>698</v>
      </c>
      <c r="G352" s="742" t="s">
        <v>680</v>
      </c>
      <c r="H352" s="742"/>
      <c r="I352" s="397" t="s">
        <v>177</v>
      </c>
      <c r="J352" s="398">
        <v>3.85E-2</v>
      </c>
      <c r="K352" s="399">
        <v>13.32</v>
      </c>
      <c r="L352" s="399">
        <v>0.51</v>
      </c>
    </row>
    <row r="353" spans="3:12" ht="35" x14ac:dyDescent="0.3">
      <c r="C353" s="444" t="s">
        <v>345</v>
      </c>
      <c r="D353" s="396">
        <v>89627</v>
      </c>
      <c r="E353" s="444" t="s">
        <v>183</v>
      </c>
      <c r="F353" s="444" t="s">
        <v>699</v>
      </c>
      <c r="G353" s="742" t="s">
        <v>680</v>
      </c>
      <c r="H353" s="742"/>
      <c r="I353" s="397" t="s">
        <v>177</v>
      </c>
      <c r="J353" s="398">
        <v>3.0999999999999999E-3</v>
      </c>
      <c r="K353" s="399">
        <v>19.170000000000002</v>
      </c>
      <c r="L353" s="399">
        <v>0.05</v>
      </c>
    </row>
    <row r="354" spans="3:12" ht="35" x14ac:dyDescent="0.3">
      <c r="C354" s="444" t="s">
        <v>345</v>
      </c>
      <c r="D354" s="396">
        <v>90436</v>
      </c>
      <c r="E354" s="444" t="s">
        <v>183</v>
      </c>
      <c r="F354" s="444" t="s">
        <v>700</v>
      </c>
      <c r="G354" s="742" t="s">
        <v>680</v>
      </c>
      <c r="H354" s="742"/>
      <c r="I354" s="397" t="s">
        <v>177</v>
      </c>
      <c r="J354" s="398">
        <v>8.3000000000000001E-3</v>
      </c>
      <c r="K354" s="399">
        <v>11.65</v>
      </c>
      <c r="L354" s="399">
        <v>0.09</v>
      </c>
    </row>
    <row r="355" spans="3:12" ht="52.5" x14ac:dyDescent="0.3">
      <c r="C355" s="444" t="s">
        <v>345</v>
      </c>
      <c r="D355" s="396">
        <v>90443</v>
      </c>
      <c r="E355" s="444" t="s">
        <v>183</v>
      </c>
      <c r="F355" s="444" t="s">
        <v>701</v>
      </c>
      <c r="G355" s="742" t="s">
        <v>680</v>
      </c>
      <c r="H355" s="742"/>
      <c r="I355" s="397" t="s">
        <v>191</v>
      </c>
      <c r="J355" s="398">
        <v>0.2006</v>
      </c>
      <c r="K355" s="399">
        <v>6.25</v>
      </c>
      <c r="L355" s="399">
        <v>1.25</v>
      </c>
    </row>
    <row r="356" spans="3:12" ht="35" x14ac:dyDescent="0.3">
      <c r="C356" s="444" t="s">
        <v>345</v>
      </c>
      <c r="D356" s="396">
        <v>90453</v>
      </c>
      <c r="E356" s="444" t="s">
        <v>183</v>
      </c>
      <c r="F356" s="444" t="s">
        <v>702</v>
      </c>
      <c r="G356" s="742" t="s">
        <v>680</v>
      </c>
      <c r="H356" s="742"/>
      <c r="I356" s="397" t="s">
        <v>177</v>
      </c>
      <c r="J356" s="398">
        <v>7.1000000000000004E-3</v>
      </c>
      <c r="K356" s="399">
        <v>3.51</v>
      </c>
      <c r="L356" s="399">
        <v>0.02</v>
      </c>
    </row>
    <row r="357" spans="3:12" ht="52.5" x14ac:dyDescent="0.3">
      <c r="C357" s="444" t="s">
        <v>345</v>
      </c>
      <c r="D357" s="396">
        <v>90466</v>
      </c>
      <c r="E357" s="444" t="s">
        <v>183</v>
      </c>
      <c r="F357" s="444" t="s">
        <v>703</v>
      </c>
      <c r="G357" s="742" t="s">
        <v>680</v>
      </c>
      <c r="H357" s="742"/>
      <c r="I357" s="397" t="s">
        <v>191</v>
      </c>
      <c r="J357" s="398">
        <v>0.2006</v>
      </c>
      <c r="K357" s="399">
        <v>12.94</v>
      </c>
      <c r="L357" s="399">
        <v>2.59</v>
      </c>
    </row>
    <row r="358" spans="3:12" ht="70" x14ac:dyDescent="0.3">
      <c r="C358" s="444" t="s">
        <v>345</v>
      </c>
      <c r="D358" s="396">
        <v>91185</v>
      </c>
      <c r="E358" s="444" t="s">
        <v>183</v>
      </c>
      <c r="F358" s="444" t="s">
        <v>704</v>
      </c>
      <c r="G358" s="742" t="s">
        <v>680</v>
      </c>
      <c r="H358" s="742"/>
      <c r="I358" s="397" t="s">
        <v>191</v>
      </c>
      <c r="J358" s="398">
        <v>9.1999999999999998E-3</v>
      </c>
      <c r="K358" s="399">
        <v>20.170000000000002</v>
      </c>
      <c r="L358" s="399">
        <v>0.18</v>
      </c>
    </row>
    <row r="359" spans="3:12" ht="35" x14ac:dyDescent="0.3">
      <c r="C359" s="444" t="s">
        <v>345</v>
      </c>
      <c r="D359" s="396">
        <v>91190</v>
      </c>
      <c r="E359" s="444" t="s">
        <v>183</v>
      </c>
      <c r="F359" s="444" t="s">
        <v>705</v>
      </c>
      <c r="G359" s="742" t="s">
        <v>680</v>
      </c>
      <c r="H359" s="742"/>
      <c r="I359" s="397" t="s">
        <v>177</v>
      </c>
      <c r="J359" s="398">
        <v>8.3000000000000001E-3</v>
      </c>
      <c r="K359" s="399">
        <v>9.33</v>
      </c>
      <c r="L359" s="399">
        <v>7.0000000000000007E-2</v>
      </c>
    </row>
    <row r="360" spans="3:12" ht="17.5" x14ac:dyDescent="0.3">
      <c r="C360" s="449"/>
      <c r="D360" s="449"/>
      <c r="E360" s="449"/>
      <c r="F360" s="449"/>
      <c r="G360" s="449" t="s">
        <v>172</v>
      </c>
      <c r="H360" s="400">
        <v>11.163742060501669</v>
      </c>
      <c r="I360" s="449" t="s">
        <v>173</v>
      </c>
      <c r="J360" s="400">
        <v>9.58</v>
      </c>
      <c r="K360" s="449" t="s">
        <v>174</v>
      </c>
      <c r="L360" s="400">
        <v>20.740000000000002</v>
      </c>
    </row>
    <row r="361" spans="3:12" ht="18" thickBot="1" x14ac:dyDescent="0.35">
      <c r="C361" s="449"/>
      <c r="D361" s="449"/>
      <c r="E361" s="449"/>
      <c r="F361" s="449"/>
      <c r="G361" s="449" t="s">
        <v>175</v>
      </c>
      <c r="H361" s="400">
        <v>8.73</v>
      </c>
      <c r="I361" s="449"/>
      <c r="J361" s="739" t="s">
        <v>176</v>
      </c>
      <c r="K361" s="739"/>
      <c r="L361" s="400">
        <v>47.59</v>
      </c>
    </row>
    <row r="362" spans="3:12" ht="18.5" thickTop="1" x14ac:dyDescent="0.3">
      <c r="C362" s="196"/>
      <c r="D362" s="196"/>
      <c r="E362" s="196"/>
      <c r="F362" s="196"/>
      <c r="G362" s="196"/>
      <c r="H362" s="196"/>
      <c r="I362" s="196"/>
      <c r="J362" s="196"/>
      <c r="K362" s="196"/>
      <c r="L362" s="196"/>
    </row>
    <row r="363" spans="3:12" ht="18" x14ac:dyDescent="0.3">
      <c r="C363" s="445" t="s">
        <v>534</v>
      </c>
      <c r="D363" s="390" t="s">
        <v>163</v>
      </c>
      <c r="E363" s="445" t="s">
        <v>164</v>
      </c>
      <c r="F363" s="445" t="s">
        <v>165</v>
      </c>
      <c r="G363" s="740" t="s">
        <v>166</v>
      </c>
      <c r="H363" s="740"/>
      <c r="I363" s="391" t="s">
        <v>167</v>
      </c>
      <c r="J363" s="390" t="s">
        <v>162</v>
      </c>
      <c r="K363" s="390" t="s">
        <v>168</v>
      </c>
      <c r="L363" s="390" t="s">
        <v>169</v>
      </c>
    </row>
    <row r="364" spans="3:12" ht="72" x14ac:dyDescent="0.3">
      <c r="C364" s="443" t="s">
        <v>170</v>
      </c>
      <c r="D364" s="392">
        <v>91786</v>
      </c>
      <c r="E364" s="443" t="s">
        <v>183</v>
      </c>
      <c r="F364" s="443" t="s">
        <v>535</v>
      </c>
      <c r="G364" s="741" t="s">
        <v>680</v>
      </c>
      <c r="H364" s="741"/>
      <c r="I364" s="393" t="s">
        <v>191</v>
      </c>
      <c r="J364" s="394">
        <v>1</v>
      </c>
      <c r="K364" s="395">
        <v>29.04</v>
      </c>
      <c r="L364" s="395">
        <v>29.04</v>
      </c>
    </row>
    <row r="365" spans="3:12" ht="35" x14ac:dyDescent="0.3">
      <c r="C365" s="444" t="s">
        <v>345</v>
      </c>
      <c r="D365" s="396">
        <v>89357</v>
      </c>
      <c r="E365" s="444" t="s">
        <v>183</v>
      </c>
      <c r="F365" s="444" t="s">
        <v>706</v>
      </c>
      <c r="G365" s="742" t="s">
        <v>680</v>
      </c>
      <c r="H365" s="742"/>
      <c r="I365" s="397" t="s">
        <v>191</v>
      </c>
      <c r="J365" s="398">
        <v>7.6499999999999999E-2</v>
      </c>
      <c r="K365" s="399">
        <v>27.97</v>
      </c>
      <c r="L365" s="399">
        <v>2.13</v>
      </c>
    </row>
    <row r="366" spans="3:12" ht="35" x14ac:dyDescent="0.3">
      <c r="C366" s="444" t="s">
        <v>345</v>
      </c>
      <c r="D366" s="396">
        <v>89386</v>
      </c>
      <c r="E366" s="444" t="s">
        <v>183</v>
      </c>
      <c r="F366" s="444" t="s">
        <v>707</v>
      </c>
      <c r="G366" s="742" t="s">
        <v>680</v>
      </c>
      <c r="H366" s="742"/>
      <c r="I366" s="397" t="s">
        <v>177</v>
      </c>
      <c r="J366" s="398">
        <v>9.7000000000000003E-2</v>
      </c>
      <c r="K366" s="399">
        <v>8.6199999999999992</v>
      </c>
      <c r="L366" s="399">
        <v>0.83</v>
      </c>
    </row>
    <row r="367" spans="3:12" ht="35" x14ac:dyDescent="0.3">
      <c r="C367" s="444" t="s">
        <v>345</v>
      </c>
      <c r="D367" s="396">
        <v>89398</v>
      </c>
      <c r="E367" s="444" t="s">
        <v>183</v>
      </c>
      <c r="F367" s="444" t="s">
        <v>708</v>
      </c>
      <c r="G367" s="742" t="s">
        <v>680</v>
      </c>
      <c r="H367" s="742"/>
      <c r="I367" s="397" t="s">
        <v>177</v>
      </c>
      <c r="J367" s="398">
        <v>0.28470000000000001</v>
      </c>
      <c r="K367" s="399">
        <v>16.14</v>
      </c>
      <c r="L367" s="399">
        <v>4.59</v>
      </c>
    </row>
    <row r="368" spans="3:12" ht="35" x14ac:dyDescent="0.3">
      <c r="C368" s="444" t="s">
        <v>345</v>
      </c>
      <c r="D368" s="396">
        <v>89403</v>
      </c>
      <c r="E368" s="444" t="s">
        <v>183</v>
      </c>
      <c r="F368" s="444" t="s">
        <v>709</v>
      </c>
      <c r="G368" s="742" t="s">
        <v>680</v>
      </c>
      <c r="H368" s="742"/>
      <c r="I368" s="397" t="s">
        <v>191</v>
      </c>
      <c r="J368" s="398">
        <v>0.36699999999999999</v>
      </c>
      <c r="K368" s="399">
        <v>17.350000000000001</v>
      </c>
      <c r="L368" s="399">
        <v>6.36</v>
      </c>
    </row>
    <row r="369" spans="3:12" ht="35" x14ac:dyDescent="0.3">
      <c r="C369" s="444" t="s">
        <v>345</v>
      </c>
      <c r="D369" s="396">
        <v>89413</v>
      </c>
      <c r="E369" s="444" t="s">
        <v>183</v>
      </c>
      <c r="F369" s="444" t="s">
        <v>710</v>
      </c>
      <c r="G369" s="742" t="s">
        <v>680</v>
      </c>
      <c r="H369" s="742"/>
      <c r="I369" s="397" t="s">
        <v>177</v>
      </c>
      <c r="J369" s="398">
        <v>5.9900000000000002E-2</v>
      </c>
      <c r="K369" s="399">
        <v>10.69</v>
      </c>
      <c r="L369" s="399">
        <v>0.64</v>
      </c>
    </row>
    <row r="370" spans="3:12" ht="35" x14ac:dyDescent="0.3">
      <c r="C370" s="444" t="s">
        <v>345</v>
      </c>
      <c r="D370" s="396">
        <v>89414</v>
      </c>
      <c r="E370" s="444" t="s">
        <v>183</v>
      </c>
      <c r="F370" s="444" t="s">
        <v>711</v>
      </c>
      <c r="G370" s="742" t="s">
        <v>680</v>
      </c>
      <c r="H370" s="742"/>
      <c r="I370" s="397" t="s">
        <v>177</v>
      </c>
      <c r="J370" s="398">
        <v>2.4199999999999999E-2</v>
      </c>
      <c r="K370" s="399">
        <v>12.48</v>
      </c>
      <c r="L370" s="399">
        <v>0.3</v>
      </c>
    </row>
    <row r="371" spans="3:12" ht="35" x14ac:dyDescent="0.3">
      <c r="C371" s="444" t="s">
        <v>345</v>
      </c>
      <c r="D371" s="396">
        <v>89431</v>
      </c>
      <c r="E371" s="444" t="s">
        <v>183</v>
      </c>
      <c r="F371" s="444" t="s">
        <v>712</v>
      </c>
      <c r="G371" s="742" t="s">
        <v>680</v>
      </c>
      <c r="H371" s="742"/>
      <c r="I371" s="397" t="s">
        <v>177</v>
      </c>
      <c r="J371" s="398">
        <v>5.5500000000000001E-2</v>
      </c>
      <c r="K371" s="399">
        <v>8.1199999999999992</v>
      </c>
      <c r="L371" s="399">
        <v>0.45</v>
      </c>
    </row>
    <row r="372" spans="3:12" ht="35" x14ac:dyDescent="0.3">
      <c r="C372" s="444" t="s">
        <v>345</v>
      </c>
      <c r="D372" s="396">
        <v>89435</v>
      </c>
      <c r="E372" s="444" t="s">
        <v>183</v>
      </c>
      <c r="F372" s="444" t="s">
        <v>713</v>
      </c>
      <c r="G372" s="742" t="s">
        <v>680</v>
      </c>
      <c r="H372" s="742"/>
      <c r="I372" s="397" t="s">
        <v>177</v>
      </c>
      <c r="J372" s="398">
        <v>1.78E-2</v>
      </c>
      <c r="K372" s="399">
        <v>20.04</v>
      </c>
      <c r="L372" s="399">
        <v>0.35</v>
      </c>
    </row>
    <row r="373" spans="3:12" ht="52.5" x14ac:dyDescent="0.3">
      <c r="C373" s="444" t="s">
        <v>345</v>
      </c>
      <c r="D373" s="396">
        <v>89436</v>
      </c>
      <c r="E373" s="444" t="s">
        <v>183</v>
      </c>
      <c r="F373" s="444" t="s">
        <v>714</v>
      </c>
      <c r="G373" s="742" t="s">
        <v>680</v>
      </c>
      <c r="H373" s="742"/>
      <c r="I373" s="397" t="s">
        <v>177</v>
      </c>
      <c r="J373" s="398">
        <v>5.8400000000000001E-2</v>
      </c>
      <c r="K373" s="399">
        <v>7.32</v>
      </c>
      <c r="L373" s="399">
        <v>0.42</v>
      </c>
    </row>
    <row r="374" spans="3:12" ht="35" x14ac:dyDescent="0.3">
      <c r="C374" s="444" t="s">
        <v>345</v>
      </c>
      <c r="D374" s="396">
        <v>89443</v>
      </c>
      <c r="E374" s="444" t="s">
        <v>183</v>
      </c>
      <c r="F374" s="444" t="s">
        <v>715</v>
      </c>
      <c r="G374" s="742" t="s">
        <v>680</v>
      </c>
      <c r="H374" s="742"/>
      <c r="I374" s="397" t="s">
        <v>177</v>
      </c>
      <c r="J374" s="398">
        <v>4.0599999999999997E-2</v>
      </c>
      <c r="K374" s="399">
        <v>15.12</v>
      </c>
      <c r="L374" s="399">
        <v>0.61</v>
      </c>
    </row>
    <row r="375" spans="3:12" ht="35" x14ac:dyDescent="0.3">
      <c r="C375" s="444" t="s">
        <v>345</v>
      </c>
      <c r="D375" s="396">
        <v>89447</v>
      </c>
      <c r="E375" s="444" t="s">
        <v>183</v>
      </c>
      <c r="F375" s="444" t="s">
        <v>716</v>
      </c>
      <c r="G375" s="742" t="s">
        <v>680</v>
      </c>
      <c r="H375" s="742"/>
      <c r="I375" s="397" t="s">
        <v>191</v>
      </c>
      <c r="J375" s="398">
        <v>0.55649999999999999</v>
      </c>
      <c r="K375" s="399">
        <v>10.69</v>
      </c>
      <c r="L375" s="399">
        <v>5.94</v>
      </c>
    </row>
    <row r="376" spans="3:12" ht="35" x14ac:dyDescent="0.3">
      <c r="C376" s="444" t="s">
        <v>345</v>
      </c>
      <c r="D376" s="396">
        <v>89492</v>
      </c>
      <c r="E376" s="444" t="s">
        <v>183</v>
      </c>
      <c r="F376" s="444" t="s">
        <v>717</v>
      </c>
      <c r="G376" s="742" t="s">
        <v>680</v>
      </c>
      <c r="H376" s="742"/>
      <c r="I376" s="397" t="s">
        <v>177</v>
      </c>
      <c r="J376" s="398">
        <v>0.15640000000000001</v>
      </c>
      <c r="K376" s="399">
        <v>7.61</v>
      </c>
      <c r="L376" s="399">
        <v>1.19</v>
      </c>
    </row>
    <row r="377" spans="3:12" ht="35" x14ac:dyDescent="0.3">
      <c r="C377" s="444" t="s">
        <v>345</v>
      </c>
      <c r="D377" s="396">
        <v>89541</v>
      </c>
      <c r="E377" s="444" t="s">
        <v>183</v>
      </c>
      <c r="F377" s="444" t="s">
        <v>718</v>
      </c>
      <c r="G377" s="742" t="s">
        <v>680</v>
      </c>
      <c r="H377" s="742"/>
      <c r="I377" s="397" t="s">
        <v>177</v>
      </c>
      <c r="J377" s="398">
        <v>0.21079999999999999</v>
      </c>
      <c r="K377" s="399">
        <v>6.05</v>
      </c>
      <c r="L377" s="399">
        <v>1.27</v>
      </c>
    </row>
    <row r="378" spans="3:12" ht="52.5" x14ac:dyDescent="0.3">
      <c r="C378" s="444" t="s">
        <v>345</v>
      </c>
      <c r="D378" s="396">
        <v>89553</v>
      </c>
      <c r="E378" s="444" t="s">
        <v>183</v>
      </c>
      <c r="F378" s="444" t="s">
        <v>719</v>
      </c>
      <c r="G378" s="742" t="s">
        <v>680</v>
      </c>
      <c r="H378" s="742"/>
      <c r="I378" s="397" t="s">
        <v>177</v>
      </c>
      <c r="J378" s="398">
        <v>9.8500000000000004E-2</v>
      </c>
      <c r="K378" s="399">
        <v>5.4</v>
      </c>
      <c r="L378" s="399">
        <v>0.53</v>
      </c>
    </row>
    <row r="379" spans="3:12" ht="35" x14ac:dyDescent="0.3">
      <c r="C379" s="444" t="s">
        <v>345</v>
      </c>
      <c r="D379" s="396">
        <v>89562</v>
      </c>
      <c r="E379" s="444" t="s">
        <v>183</v>
      </c>
      <c r="F379" s="444" t="s">
        <v>720</v>
      </c>
      <c r="G379" s="742" t="s">
        <v>680</v>
      </c>
      <c r="H379" s="742"/>
      <c r="I379" s="397" t="s">
        <v>177</v>
      </c>
      <c r="J379" s="398">
        <v>2.58E-2</v>
      </c>
      <c r="K379" s="399">
        <v>9.94</v>
      </c>
      <c r="L379" s="399">
        <v>0.25</v>
      </c>
    </row>
    <row r="380" spans="3:12" ht="35" x14ac:dyDescent="0.3">
      <c r="C380" s="444" t="s">
        <v>345</v>
      </c>
      <c r="D380" s="396">
        <v>89620</v>
      </c>
      <c r="E380" s="444" t="s">
        <v>183</v>
      </c>
      <c r="F380" s="444" t="s">
        <v>721</v>
      </c>
      <c r="G380" s="742" t="s">
        <v>680</v>
      </c>
      <c r="H380" s="742"/>
      <c r="I380" s="397" t="s">
        <v>177</v>
      </c>
      <c r="J380" s="398">
        <v>0.13120000000000001</v>
      </c>
      <c r="K380" s="399">
        <v>11.03</v>
      </c>
      <c r="L380" s="399">
        <v>1.44</v>
      </c>
    </row>
    <row r="381" spans="3:12" ht="35" x14ac:dyDescent="0.3">
      <c r="C381" s="444" t="s">
        <v>345</v>
      </c>
      <c r="D381" s="396">
        <v>89622</v>
      </c>
      <c r="E381" s="444" t="s">
        <v>183</v>
      </c>
      <c r="F381" s="444" t="s">
        <v>698</v>
      </c>
      <c r="G381" s="742" t="s">
        <v>680</v>
      </c>
      <c r="H381" s="742"/>
      <c r="I381" s="397" t="s">
        <v>177</v>
      </c>
      <c r="J381" s="398">
        <v>6.4100000000000004E-2</v>
      </c>
      <c r="K381" s="399">
        <v>13.32</v>
      </c>
      <c r="L381" s="399">
        <v>0.85</v>
      </c>
    </row>
    <row r="382" spans="3:12" ht="35" x14ac:dyDescent="0.3">
      <c r="C382" s="444" t="s">
        <v>345</v>
      </c>
      <c r="D382" s="396">
        <v>89624</v>
      </c>
      <c r="E382" s="444" t="s">
        <v>183</v>
      </c>
      <c r="F382" s="444" t="s">
        <v>722</v>
      </c>
      <c r="G382" s="742" t="s">
        <v>680</v>
      </c>
      <c r="H382" s="742"/>
      <c r="I382" s="397" t="s">
        <v>177</v>
      </c>
      <c r="J382" s="398">
        <v>1.52E-2</v>
      </c>
      <c r="K382" s="399">
        <v>16.97</v>
      </c>
      <c r="L382" s="399">
        <v>0.25</v>
      </c>
    </row>
    <row r="383" spans="3:12" ht="35" x14ac:dyDescent="0.3">
      <c r="C383" s="444" t="s">
        <v>345</v>
      </c>
      <c r="D383" s="396">
        <v>90436</v>
      </c>
      <c r="E383" s="444" t="s">
        <v>183</v>
      </c>
      <c r="F383" s="444" t="s">
        <v>700</v>
      </c>
      <c r="G383" s="742" t="s">
        <v>680</v>
      </c>
      <c r="H383" s="742"/>
      <c r="I383" s="397" t="s">
        <v>177</v>
      </c>
      <c r="J383" s="398">
        <v>1.06E-2</v>
      </c>
      <c r="K383" s="399">
        <v>11.65</v>
      </c>
      <c r="L383" s="399">
        <v>0.12</v>
      </c>
    </row>
    <row r="384" spans="3:12" ht="52.5" x14ac:dyDescent="0.3">
      <c r="C384" s="444" t="s">
        <v>345</v>
      </c>
      <c r="D384" s="396">
        <v>90439</v>
      </c>
      <c r="E384" s="444" t="s">
        <v>183</v>
      </c>
      <c r="F384" s="444" t="s">
        <v>723</v>
      </c>
      <c r="G384" s="742" t="s">
        <v>680</v>
      </c>
      <c r="H384" s="742"/>
      <c r="I384" s="397" t="s">
        <v>177</v>
      </c>
      <c r="J384" s="398">
        <v>3.0000000000000001E-3</v>
      </c>
      <c r="K384" s="399">
        <v>6.75</v>
      </c>
      <c r="L384" s="399">
        <v>0.02</v>
      </c>
    </row>
    <row r="385" spans="3:12" ht="52.5" x14ac:dyDescent="0.3">
      <c r="C385" s="444" t="s">
        <v>345</v>
      </c>
      <c r="D385" s="396">
        <v>90443</v>
      </c>
      <c r="E385" s="444" t="s">
        <v>183</v>
      </c>
      <c r="F385" s="444" t="s">
        <v>701</v>
      </c>
      <c r="G385" s="742" t="s">
        <v>680</v>
      </c>
      <c r="H385" s="742"/>
      <c r="I385" s="397" t="s">
        <v>191</v>
      </c>
      <c r="J385" s="398">
        <v>1.4999999999999999E-2</v>
      </c>
      <c r="K385" s="399">
        <v>6.25</v>
      </c>
      <c r="L385" s="399">
        <v>0.09</v>
      </c>
    </row>
    <row r="386" spans="3:12" ht="35" x14ac:dyDescent="0.3">
      <c r="C386" s="444" t="s">
        <v>345</v>
      </c>
      <c r="D386" s="396">
        <v>90453</v>
      </c>
      <c r="E386" s="444" t="s">
        <v>183</v>
      </c>
      <c r="F386" s="444" t="s">
        <v>702</v>
      </c>
      <c r="G386" s="742" t="s">
        <v>680</v>
      </c>
      <c r="H386" s="742"/>
      <c r="I386" s="397" t="s">
        <v>177</v>
      </c>
      <c r="J386" s="398">
        <v>4.1200000000000001E-2</v>
      </c>
      <c r="K386" s="399">
        <v>3.51</v>
      </c>
      <c r="L386" s="399">
        <v>0.14000000000000001</v>
      </c>
    </row>
    <row r="387" spans="3:12" ht="52.5" x14ac:dyDescent="0.3">
      <c r="C387" s="444" t="s">
        <v>345</v>
      </c>
      <c r="D387" s="396">
        <v>90466</v>
      </c>
      <c r="E387" s="444" t="s">
        <v>183</v>
      </c>
      <c r="F387" s="444" t="s">
        <v>703</v>
      </c>
      <c r="G387" s="742" t="s">
        <v>680</v>
      </c>
      <c r="H387" s="742"/>
      <c r="I387" s="397" t="s">
        <v>191</v>
      </c>
      <c r="J387" s="398">
        <v>1.4999999999999999E-2</v>
      </c>
      <c r="K387" s="399">
        <v>12.94</v>
      </c>
      <c r="L387" s="399">
        <v>0.19</v>
      </c>
    </row>
    <row r="388" spans="3:12" ht="35" x14ac:dyDescent="0.3">
      <c r="C388" s="444" t="s">
        <v>345</v>
      </c>
      <c r="D388" s="396">
        <v>91190</v>
      </c>
      <c r="E388" s="444" t="s">
        <v>183</v>
      </c>
      <c r="F388" s="444" t="s">
        <v>705</v>
      </c>
      <c r="G388" s="742" t="s">
        <v>680</v>
      </c>
      <c r="H388" s="742"/>
      <c r="I388" s="397" t="s">
        <v>177</v>
      </c>
      <c r="J388" s="398">
        <v>9.1000000000000004E-3</v>
      </c>
      <c r="K388" s="399">
        <v>9.33</v>
      </c>
      <c r="L388" s="399">
        <v>0.08</v>
      </c>
    </row>
    <row r="389" spans="3:12" ht="17.5" x14ac:dyDescent="0.3">
      <c r="C389" s="449"/>
      <c r="D389" s="449"/>
      <c r="E389" s="449"/>
      <c r="F389" s="449"/>
      <c r="G389" s="449" t="s">
        <v>172</v>
      </c>
      <c r="H389" s="400">
        <v>4.8928840564108089</v>
      </c>
      <c r="I389" s="449" t="s">
        <v>173</v>
      </c>
      <c r="J389" s="400">
        <v>4.2</v>
      </c>
      <c r="K389" s="449" t="s">
        <v>174</v>
      </c>
      <c r="L389" s="400">
        <v>9.09</v>
      </c>
    </row>
    <row r="390" spans="3:12" ht="18" thickBot="1" x14ac:dyDescent="0.35">
      <c r="C390" s="449"/>
      <c r="D390" s="449"/>
      <c r="E390" s="449"/>
      <c r="F390" s="449"/>
      <c r="G390" s="449" t="s">
        <v>175</v>
      </c>
      <c r="H390" s="400">
        <v>6.52</v>
      </c>
      <c r="I390" s="449"/>
      <c r="J390" s="739" t="s">
        <v>176</v>
      </c>
      <c r="K390" s="739"/>
      <c r="L390" s="400">
        <v>35.56</v>
      </c>
    </row>
    <row r="391" spans="3:12" ht="18.5" thickTop="1" x14ac:dyDescent="0.3">
      <c r="C391" s="196"/>
      <c r="D391" s="196"/>
      <c r="E391" s="196"/>
      <c r="F391" s="196"/>
      <c r="G391" s="196"/>
      <c r="H391" s="196"/>
      <c r="I391" s="196"/>
      <c r="J391" s="196"/>
      <c r="K391" s="196"/>
      <c r="L391" s="196"/>
    </row>
    <row r="392" spans="3:12" ht="18" x14ac:dyDescent="0.3">
      <c r="C392" s="445" t="s">
        <v>536</v>
      </c>
      <c r="D392" s="390" t="s">
        <v>163</v>
      </c>
      <c r="E392" s="445" t="s">
        <v>164</v>
      </c>
      <c r="F392" s="445" t="s">
        <v>165</v>
      </c>
      <c r="G392" s="740" t="s">
        <v>166</v>
      </c>
      <c r="H392" s="740"/>
      <c r="I392" s="391" t="s">
        <v>167</v>
      </c>
      <c r="J392" s="390" t="s">
        <v>162</v>
      </c>
      <c r="K392" s="390" t="s">
        <v>168</v>
      </c>
      <c r="L392" s="390" t="s">
        <v>169</v>
      </c>
    </row>
    <row r="393" spans="3:12" ht="54" x14ac:dyDescent="0.3">
      <c r="C393" s="443" t="s">
        <v>170</v>
      </c>
      <c r="D393" s="392">
        <v>91788</v>
      </c>
      <c r="E393" s="443" t="s">
        <v>183</v>
      </c>
      <c r="F393" s="443" t="s">
        <v>537</v>
      </c>
      <c r="G393" s="741" t="s">
        <v>680</v>
      </c>
      <c r="H393" s="741"/>
      <c r="I393" s="393" t="s">
        <v>191</v>
      </c>
      <c r="J393" s="394">
        <v>1</v>
      </c>
      <c r="K393" s="395">
        <v>48.65</v>
      </c>
      <c r="L393" s="395">
        <v>48.65</v>
      </c>
    </row>
    <row r="394" spans="3:12" ht="35" x14ac:dyDescent="0.3">
      <c r="C394" s="444" t="s">
        <v>345</v>
      </c>
      <c r="D394" s="396">
        <v>89449</v>
      </c>
      <c r="E394" s="444" t="s">
        <v>183</v>
      </c>
      <c r="F394" s="444" t="s">
        <v>724</v>
      </c>
      <c r="G394" s="742" t="s">
        <v>680</v>
      </c>
      <c r="H394" s="742"/>
      <c r="I394" s="397" t="s">
        <v>191</v>
      </c>
      <c r="J394" s="398">
        <v>1</v>
      </c>
      <c r="K394" s="399">
        <v>18.2</v>
      </c>
      <c r="L394" s="399">
        <v>18.2</v>
      </c>
    </row>
    <row r="395" spans="3:12" ht="35" x14ac:dyDescent="0.3">
      <c r="C395" s="444" t="s">
        <v>345</v>
      </c>
      <c r="D395" s="396">
        <v>89501</v>
      </c>
      <c r="E395" s="444" t="s">
        <v>183</v>
      </c>
      <c r="F395" s="444" t="s">
        <v>725</v>
      </c>
      <c r="G395" s="742" t="s">
        <v>680</v>
      </c>
      <c r="H395" s="742"/>
      <c r="I395" s="397" t="s">
        <v>177</v>
      </c>
      <c r="J395" s="398">
        <v>0.28510000000000002</v>
      </c>
      <c r="K395" s="399">
        <v>13.43</v>
      </c>
      <c r="L395" s="399">
        <v>3.82</v>
      </c>
    </row>
    <row r="396" spans="3:12" ht="35" x14ac:dyDescent="0.3">
      <c r="C396" s="444" t="s">
        <v>345</v>
      </c>
      <c r="D396" s="396">
        <v>89502</v>
      </c>
      <c r="E396" s="444" t="s">
        <v>183</v>
      </c>
      <c r="F396" s="444" t="s">
        <v>726</v>
      </c>
      <c r="G396" s="742" t="s">
        <v>680</v>
      </c>
      <c r="H396" s="742"/>
      <c r="I396" s="397" t="s">
        <v>177</v>
      </c>
      <c r="J396" s="398">
        <v>0.1948</v>
      </c>
      <c r="K396" s="399">
        <v>16.03</v>
      </c>
      <c r="L396" s="399">
        <v>3.12</v>
      </c>
    </row>
    <row r="397" spans="3:12" ht="35" x14ac:dyDescent="0.3">
      <c r="C397" s="444" t="s">
        <v>345</v>
      </c>
      <c r="D397" s="396">
        <v>89575</v>
      </c>
      <c r="E397" s="444" t="s">
        <v>183</v>
      </c>
      <c r="F397" s="444" t="s">
        <v>727</v>
      </c>
      <c r="G397" s="742" t="s">
        <v>680</v>
      </c>
      <c r="H397" s="742"/>
      <c r="I397" s="397" t="s">
        <v>177</v>
      </c>
      <c r="J397" s="398">
        <v>0.21460000000000001</v>
      </c>
      <c r="K397" s="399">
        <v>11.1</v>
      </c>
      <c r="L397" s="399">
        <v>2.38</v>
      </c>
    </row>
    <row r="398" spans="3:12" ht="35" x14ac:dyDescent="0.3">
      <c r="C398" s="444" t="s">
        <v>345</v>
      </c>
      <c r="D398" s="396">
        <v>89594</v>
      </c>
      <c r="E398" s="444" t="s">
        <v>183</v>
      </c>
      <c r="F398" s="444" t="s">
        <v>728</v>
      </c>
      <c r="G398" s="742" t="s">
        <v>680</v>
      </c>
      <c r="H398" s="742"/>
      <c r="I398" s="397" t="s">
        <v>177</v>
      </c>
      <c r="J398" s="398">
        <v>0.22700000000000001</v>
      </c>
      <c r="K398" s="399">
        <v>35.299999999999997</v>
      </c>
      <c r="L398" s="399">
        <v>8.01</v>
      </c>
    </row>
    <row r="399" spans="3:12" ht="52.5" x14ac:dyDescent="0.3">
      <c r="C399" s="444" t="s">
        <v>345</v>
      </c>
      <c r="D399" s="396">
        <v>89596</v>
      </c>
      <c r="E399" s="444" t="s">
        <v>183</v>
      </c>
      <c r="F399" s="444" t="s">
        <v>729</v>
      </c>
      <c r="G399" s="742" t="s">
        <v>680</v>
      </c>
      <c r="H399" s="742"/>
      <c r="I399" s="397" t="s">
        <v>177</v>
      </c>
      <c r="J399" s="398">
        <v>7.51E-2</v>
      </c>
      <c r="K399" s="399">
        <v>10</v>
      </c>
      <c r="L399" s="399">
        <v>0.75</v>
      </c>
    </row>
    <row r="400" spans="3:12" ht="35" x14ac:dyDescent="0.3">
      <c r="C400" s="444" t="s">
        <v>345</v>
      </c>
      <c r="D400" s="396">
        <v>89625</v>
      </c>
      <c r="E400" s="444" t="s">
        <v>183</v>
      </c>
      <c r="F400" s="444" t="s">
        <v>730</v>
      </c>
      <c r="G400" s="742" t="s">
        <v>680</v>
      </c>
      <c r="H400" s="742"/>
      <c r="I400" s="397" t="s">
        <v>177</v>
      </c>
      <c r="J400" s="398">
        <v>4.5999999999999999E-3</v>
      </c>
      <c r="K400" s="399">
        <v>21.56</v>
      </c>
      <c r="L400" s="399">
        <v>0.09</v>
      </c>
    </row>
    <row r="401" spans="3:12" ht="35" x14ac:dyDescent="0.3">
      <c r="C401" s="444" t="s">
        <v>345</v>
      </c>
      <c r="D401" s="396">
        <v>90437</v>
      </c>
      <c r="E401" s="444" t="s">
        <v>183</v>
      </c>
      <c r="F401" s="444" t="s">
        <v>731</v>
      </c>
      <c r="G401" s="742" t="s">
        <v>680</v>
      </c>
      <c r="H401" s="742"/>
      <c r="I401" s="397" t="s">
        <v>177</v>
      </c>
      <c r="J401" s="398">
        <v>4.1799999999999997E-2</v>
      </c>
      <c r="K401" s="399">
        <v>31.07</v>
      </c>
      <c r="L401" s="399">
        <v>1.29</v>
      </c>
    </row>
    <row r="402" spans="3:12" ht="35" x14ac:dyDescent="0.3">
      <c r="C402" s="444" t="s">
        <v>345</v>
      </c>
      <c r="D402" s="396">
        <v>90454</v>
      </c>
      <c r="E402" s="444" t="s">
        <v>183</v>
      </c>
      <c r="F402" s="444" t="s">
        <v>732</v>
      </c>
      <c r="G402" s="742" t="s">
        <v>680</v>
      </c>
      <c r="H402" s="742"/>
      <c r="I402" s="397" t="s">
        <v>177</v>
      </c>
      <c r="J402" s="398">
        <v>0.1023</v>
      </c>
      <c r="K402" s="399">
        <v>5.6</v>
      </c>
      <c r="L402" s="399">
        <v>0.56999999999999995</v>
      </c>
    </row>
    <row r="403" spans="3:12" ht="70" x14ac:dyDescent="0.3">
      <c r="C403" s="444" t="s">
        <v>345</v>
      </c>
      <c r="D403" s="396">
        <v>91186</v>
      </c>
      <c r="E403" s="444" t="s">
        <v>183</v>
      </c>
      <c r="F403" s="444" t="s">
        <v>733</v>
      </c>
      <c r="G403" s="742" t="s">
        <v>680</v>
      </c>
      <c r="H403" s="742"/>
      <c r="I403" s="397" t="s">
        <v>191</v>
      </c>
      <c r="J403" s="398">
        <v>0.44569999999999999</v>
      </c>
      <c r="K403" s="399">
        <v>22.13</v>
      </c>
      <c r="L403" s="399">
        <v>9.86</v>
      </c>
    </row>
    <row r="404" spans="3:12" ht="35" x14ac:dyDescent="0.3">
      <c r="C404" s="444" t="s">
        <v>345</v>
      </c>
      <c r="D404" s="396">
        <v>91191</v>
      </c>
      <c r="E404" s="444" t="s">
        <v>183</v>
      </c>
      <c r="F404" s="444" t="s">
        <v>734</v>
      </c>
      <c r="G404" s="742" t="s">
        <v>680</v>
      </c>
      <c r="H404" s="742"/>
      <c r="I404" s="397" t="s">
        <v>177</v>
      </c>
      <c r="J404" s="398">
        <v>4.1799999999999997E-2</v>
      </c>
      <c r="K404" s="399">
        <v>13.49</v>
      </c>
      <c r="L404" s="399">
        <v>0.56000000000000005</v>
      </c>
    </row>
    <row r="405" spans="3:12" ht="17.5" x14ac:dyDescent="0.3">
      <c r="C405" s="449"/>
      <c r="D405" s="449"/>
      <c r="E405" s="449"/>
      <c r="F405" s="449"/>
      <c r="G405" s="449" t="s">
        <v>172</v>
      </c>
      <c r="H405" s="400">
        <v>6.5507589622133704</v>
      </c>
      <c r="I405" s="449" t="s">
        <v>173</v>
      </c>
      <c r="J405" s="400">
        <v>5.62</v>
      </c>
      <c r="K405" s="449" t="s">
        <v>174</v>
      </c>
      <c r="L405" s="400">
        <v>12.17</v>
      </c>
    </row>
    <row r="406" spans="3:12" ht="18" thickBot="1" x14ac:dyDescent="0.35">
      <c r="C406" s="449"/>
      <c r="D406" s="449"/>
      <c r="E406" s="449"/>
      <c r="F406" s="449"/>
      <c r="G406" s="449" t="s">
        <v>175</v>
      </c>
      <c r="H406" s="400">
        <v>10.93</v>
      </c>
      <c r="I406" s="449"/>
      <c r="J406" s="739" t="s">
        <v>176</v>
      </c>
      <c r="K406" s="739"/>
      <c r="L406" s="400">
        <v>59.58</v>
      </c>
    </row>
    <row r="407" spans="3:12" ht="18.5" thickTop="1" x14ac:dyDescent="0.3">
      <c r="C407" s="196"/>
      <c r="D407" s="196"/>
      <c r="E407" s="196"/>
      <c r="F407" s="196"/>
      <c r="G407" s="196"/>
      <c r="H407" s="196"/>
      <c r="I407" s="196"/>
      <c r="J407" s="196"/>
      <c r="K407" s="196"/>
      <c r="L407" s="196"/>
    </row>
    <row r="408" spans="3:12" ht="18" x14ac:dyDescent="0.3">
      <c r="C408" s="445" t="s">
        <v>538</v>
      </c>
      <c r="D408" s="390" t="s">
        <v>163</v>
      </c>
      <c r="E408" s="445" t="s">
        <v>164</v>
      </c>
      <c r="F408" s="445" t="s">
        <v>165</v>
      </c>
      <c r="G408" s="740" t="s">
        <v>166</v>
      </c>
      <c r="H408" s="740"/>
      <c r="I408" s="391" t="s">
        <v>167</v>
      </c>
      <c r="J408" s="390" t="s">
        <v>162</v>
      </c>
      <c r="K408" s="390" t="s">
        <v>168</v>
      </c>
      <c r="L408" s="390" t="s">
        <v>169</v>
      </c>
    </row>
    <row r="409" spans="3:12" ht="72" x14ac:dyDescent="0.3">
      <c r="C409" s="443" t="s">
        <v>170</v>
      </c>
      <c r="D409" s="392">
        <v>95141</v>
      </c>
      <c r="E409" s="443" t="s">
        <v>183</v>
      </c>
      <c r="F409" s="443" t="s">
        <v>539</v>
      </c>
      <c r="G409" s="741" t="s">
        <v>680</v>
      </c>
      <c r="H409" s="741"/>
      <c r="I409" s="393" t="s">
        <v>177</v>
      </c>
      <c r="J409" s="394">
        <v>1</v>
      </c>
      <c r="K409" s="395">
        <v>30.24</v>
      </c>
      <c r="L409" s="395">
        <v>30.24</v>
      </c>
    </row>
    <row r="410" spans="3:12" ht="35" x14ac:dyDescent="0.3">
      <c r="C410" s="444" t="s">
        <v>345</v>
      </c>
      <c r="D410" s="396">
        <v>88248</v>
      </c>
      <c r="E410" s="444" t="s">
        <v>183</v>
      </c>
      <c r="F410" s="444" t="s">
        <v>735</v>
      </c>
      <c r="G410" s="742" t="s">
        <v>178</v>
      </c>
      <c r="H410" s="742"/>
      <c r="I410" s="397" t="s">
        <v>184</v>
      </c>
      <c r="J410" s="398">
        <v>0.23100000000000001</v>
      </c>
      <c r="K410" s="399">
        <v>17.87</v>
      </c>
      <c r="L410" s="399">
        <v>4.12</v>
      </c>
    </row>
    <row r="411" spans="3:12" ht="17.5" x14ac:dyDescent="0.3">
      <c r="C411" s="444" t="s">
        <v>345</v>
      </c>
      <c r="D411" s="396">
        <v>88267</v>
      </c>
      <c r="E411" s="444" t="s">
        <v>183</v>
      </c>
      <c r="F411" s="444" t="s">
        <v>736</v>
      </c>
      <c r="G411" s="742" t="s">
        <v>178</v>
      </c>
      <c r="H411" s="742"/>
      <c r="I411" s="397" t="s">
        <v>184</v>
      </c>
      <c r="J411" s="398">
        <v>0.23100000000000001</v>
      </c>
      <c r="K411" s="399">
        <v>21.66</v>
      </c>
      <c r="L411" s="399">
        <v>5</v>
      </c>
    </row>
    <row r="412" spans="3:12" ht="17.5" x14ac:dyDescent="0.3">
      <c r="C412" s="444" t="s">
        <v>179</v>
      </c>
      <c r="D412" s="396">
        <v>20080</v>
      </c>
      <c r="E412" s="444" t="s">
        <v>183</v>
      </c>
      <c r="F412" s="444" t="s">
        <v>737</v>
      </c>
      <c r="G412" s="742" t="s">
        <v>236</v>
      </c>
      <c r="H412" s="742"/>
      <c r="I412" s="397" t="s">
        <v>177</v>
      </c>
      <c r="J412" s="398">
        <v>4.5999999999999999E-2</v>
      </c>
      <c r="K412" s="399">
        <v>25.11</v>
      </c>
      <c r="L412" s="399">
        <v>1.1499999999999999</v>
      </c>
    </row>
    <row r="413" spans="3:12" ht="17.5" x14ac:dyDescent="0.3">
      <c r="C413" s="444" t="s">
        <v>179</v>
      </c>
      <c r="D413" s="396">
        <v>20083</v>
      </c>
      <c r="E413" s="444" t="s">
        <v>183</v>
      </c>
      <c r="F413" s="444" t="s">
        <v>738</v>
      </c>
      <c r="G413" s="742" t="s">
        <v>236</v>
      </c>
      <c r="H413" s="742"/>
      <c r="I413" s="397" t="s">
        <v>177</v>
      </c>
      <c r="J413" s="398">
        <v>1.0999999999999999E-2</v>
      </c>
      <c r="K413" s="399">
        <v>87.17</v>
      </c>
      <c r="L413" s="399">
        <v>0.95</v>
      </c>
    </row>
    <row r="414" spans="3:12" ht="17.5" x14ac:dyDescent="0.3">
      <c r="C414" s="444" t="s">
        <v>179</v>
      </c>
      <c r="D414" s="396">
        <v>38383</v>
      </c>
      <c r="E414" s="444" t="s">
        <v>183</v>
      </c>
      <c r="F414" s="444" t="s">
        <v>739</v>
      </c>
      <c r="G414" s="742" t="s">
        <v>236</v>
      </c>
      <c r="H414" s="742"/>
      <c r="I414" s="397" t="s">
        <v>177</v>
      </c>
      <c r="J414" s="398">
        <v>2.3E-2</v>
      </c>
      <c r="K414" s="399">
        <v>2.89</v>
      </c>
      <c r="L414" s="399">
        <v>0.06</v>
      </c>
    </row>
    <row r="415" spans="3:12" ht="35" x14ac:dyDescent="0.3">
      <c r="C415" s="444" t="s">
        <v>179</v>
      </c>
      <c r="D415" s="396">
        <v>87</v>
      </c>
      <c r="E415" s="444" t="s">
        <v>183</v>
      </c>
      <c r="F415" s="444" t="s">
        <v>740</v>
      </c>
      <c r="G415" s="742" t="s">
        <v>236</v>
      </c>
      <c r="H415" s="742"/>
      <c r="I415" s="397" t="s">
        <v>177</v>
      </c>
      <c r="J415" s="398">
        <v>1</v>
      </c>
      <c r="K415" s="399">
        <v>18.96</v>
      </c>
      <c r="L415" s="399">
        <v>18.96</v>
      </c>
    </row>
    <row r="416" spans="3:12" ht="17.5" x14ac:dyDescent="0.3">
      <c r="C416" s="449"/>
      <c r="D416" s="449"/>
      <c r="E416" s="449"/>
      <c r="F416" s="449"/>
      <c r="G416" s="449" t="s">
        <v>172</v>
      </c>
      <c r="H416" s="400">
        <v>3.7894283561201423</v>
      </c>
      <c r="I416" s="449" t="s">
        <v>173</v>
      </c>
      <c r="J416" s="400">
        <v>3.25</v>
      </c>
      <c r="K416" s="449" t="s">
        <v>174</v>
      </c>
      <c r="L416" s="400">
        <v>7.04</v>
      </c>
    </row>
    <row r="417" spans="3:12" ht="18" thickBot="1" x14ac:dyDescent="0.35">
      <c r="C417" s="449"/>
      <c r="D417" s="449"/>
      <c r="E417" s="449"/>
      <c r="F417" s="449"/>
      <c r="G417" s="449" t="s">
        <v>175</v>
      </c>
      <c r="H417" s="400">
        <v>6.79</v>
      </c>
      <c r="I417" s="449"/>
      <c r="J417" s="739" t="s">
        <v>176</v>
      </c>
      <c r="K417" s="739"/>
      <c r="L417" s="400">
        <v>37.03</v>
      </c>
    </row>
    <row r="418" spans="3:12" ht="18.5" thickTop="1" x14ac:dyDescent="0.3">
      <c r="C418" s="196"/>
      <c r="D418" s="196"/>
      <c r="E418" s="196"/>
      <c r="F418" s="196"/>
      <c r="G418" s="196"/>
      <c r="H418" s="196"/>
      <c r="I418" s="196"/>
      <c r="J418" s="196"/>
      <c r="K418" s="196"/>
      <c r="L418" s="196"/>
    </row>
    <row r="419" spans="3:12" ht="18" x14ac:dyDescent="0.3">
      <c r="C419" s="445" t="s">
        <v>540</v>
      </c>
      <c r="D419" s="390" t="s">
        <v>163</v>
      </c>
      <c r="E419" s="445" t="s">
        <v>164</v>
      </c>
      <c r="F419" s="445" t="s">
        <v>165</v>
      </c>
      <c r="G419" s="740" t="s">
        <v>166</v>
      </c>
      <c r="H419" s="740"/>
      <c r="I419" s="391" t="s">
        <v>167</v>
      </c>
      <c r="J419" s="390" t="s">
        <v>162</v>
      </c>
      <c r="K419" s="390" t="s">
        <v>168</v>
      </c>
      <c r="L419" s="390" t="s">
        <v>169</v>
      </c>
    </row>
    <row r="420" spans="3:12" ht="72" x14ac:dyDescent="0.3">
      <c r="C420" s="443" t="s">
        <v>170</v>
      </c>
      <c r="D420" s="392">
        <v>94785</v>
      </c>
      <c r="E420" s="443" t="s">
        <v>183</v>
      </c>
      <c r="F420" s="443" t="s">
        <v>541</v>
      </c>
      <c r="G420" s="741" t="s">
        <v>680</v>
      </c>
      <c r="H420" s="741"/>
      <c r="I420" s="393" t="s">
        <v>177</v>
      </c>
      <c r="J420" s="394">
        <v>1</v>
      </c>
      <c r="K420" s="395">
        <v>22.57</v>
      </c>
      <c r="L420" s="395">
        <v>22.57</v>
      </c>
    </row>
    <row r="421" spans="3:12" ht="35" x14ac:dyDescent="0.3">
      <c r="C421" s="444" t="s">
        <v>345</v>
      </c>
      <c r="D421" s="396">
        <v>88248</v>
      </c>
      <c r="E421" s="444" t="s">
        <v>183</v>
      </c>
      <c r="F421" s="444" t="s">
        <v>735</v>
      </c>
      <c r="G421" s="742" t="s">
        <v>178</v>
      </c>
      <c r="H421" s="742"/>
      <c r="I421" s="397" t="s">
        <v>184</v>
      </c>
      <c r="J421" s="398">
        <v>0.23100000000000001</v>
      </c>
      <c r="K421" s="399">
        <v>17.87</v>
      </c>
      <c r="L421" s="399">
        <v>4.12</v>
      </c>
    </row>
    <row r="422" spans="3:12" ht="17.5" x14ac:dyDescent="0.3">
      <c r="C422" s="444" t="s">
        <v>345</v>
      </c>
      <c r="D422" s="396">
        <v>88267</v>
      </c>
      <c r="E422" s="444" t="s">
        <v>183</v>
      </c>
      <c r="F422" s="444" t="s">
        <v>736</v>
      </c>
      <c r="G422" s="742" t="s">
        <v>178</v>
      </c>
      <c r="H422" s="742"/>
      <c r="I422" s="397" t="s">
        <v>184</v>
      </c>
      <c r="J422" s="398">
        <v>0.23100000000000001</v>
      </c>
      <c r="K422" s="399">
        <v>21.66</v>
      </c>
      <c r="L422" s="399">
        <v>5</v>
      </c>
    </row>
    <row r="423" spans="3:12" ht="35" x14ac:dyDescent="0.3">
      <c r="C423" s="444" t="s">
        <v>179</v>
      </c>
      <c r="D423" s="396">
        <v>88</v>
      </c>
      <c r="E423" s="444" t="s">
        <v>183</v>
      </c>
      <c r="F423" s="444" t="s">
        <v>741</v>
      </c>
      <c r="G423" s="742" t="s">
        <v>236</v>
      </c>
      <c r="H423" s="742"/>
      <c r="I423" s="397" t="s">
        <v>177</v>
      </c>
      <c r="J423" s="398">
        <v>1</v>
      </c>
      <c r="K423" s="399">
        <v>11.29</v>
      </c>
      <c r="L423" s="399">
        <v>11.29</v>
      </c>
    </row>
    <row r="424" spans="3:12" ht="17.5" x14ac:dyDescent="0.3">
      <c r="C424" s="444" t="s">
        <v>179</v>
      </c>
      <c r="D424" s="396">
        <v>20080</v>
      </c>
      <c r="E424" s="444" t="s">
        <v>183</v>
      </c>
      <c r="F424" s="444" t="s">
        <v>737</v>
      </c>
      <c r="G424" s="742" t="s">
        <v>236</v>
      </c>
      <c r="H424" s="742"/>
      <c r="I424" s="397" t="s">
        <v>177</v>
      </c>
      <c r="J424" s="398">
        <v>4.5999999999999999E-2</v>
      </c>
      <c r="K424" s="399">
        <v>25.11</v>
      </c>
      <c r="L424" s="399">
        <v>1.1499999999999999</v>
      </c>
    </row>
    <row r="425" spans="3:12" ht="17.5" x14ac:dyDescent="0.3">
      <c r="C425" s="444" t="s">
        <v>179</v>
      </c>
      <c r="D425" s="396">
        <v>20083</v>
      </c>
      <c r="E425" s="444" t="s">
        <v>183</v>
      </c>
      <c r="F425" s="444" t="s">
        <v>738</v>
      </c>
      <c r="G425" s="742" t="s">
        <v>236</v>
      </c>
      <c r="H425" s="742"/>
      <c r="I425" s="397" t="s">
        <v>177</v>
      </c>
      <c r="J425" s="398">
        <v>1.0999999999999999E-2</v>
      </c>
      <c r="K425" s="399">
        <v>87.17</v>
      </c>
      <c r="L425" s="399">
        <v>0.95</v>
      </c>
    </row>
    <row r="426" spans="3:12" ht="17.5" x14ac:dyDescent="0.3">
      <c r="C426" s="444" t="s">
        <v>179</v>
      </c>
      <c r="D426" s="396">
        <v>38383</v>
      </c>
      <c r="E426" s="444" t="s">
        <v>183</v>
      </c>
      <c r="F426" s="444" t="s">
        <v>739</v>
      </c>
      <c r="G426" s="742" t="s">
        <v>236</v>
      </c>
      <c r="H426" s="742"/>
      <c r="I426" s="397" t="s">
        <v>177</v>
      </c>
      <c r="J426" s="398">
        <v>2.3E-2</v>
      </c>
      <c r="K426" s="399">
        <v>2.89</v>
      </c>
      <c r="L426" s="399">
        <v>0.06</v>
      </c>
    </row>
    <row r="427" spans="3:12" ht="17.5" x14ac:dyDescent="0.3">
      <c r="C427" s="449"/>
      <c r="D427" s="449"/>
      <c r="E427" s="449"/>
      <c r="F427" s="449"/>
      <c r="G427" s="449" t="s">
        <v>172</v>
      </c>
      <c r="H427" s="400">
        <v>3.7894283561201423</v>
      </c>
      <c r="I427" s="449" t="s">
        <v>173</v>
      </c>
      <c r="J427" s="400">
        <v>3.25</v>
      </c>
      <c r="K427" s="449" t="s">
        <v>174</v>
      </c>
      <c r="L427" s="400">
        <v>7.04</v>
      </c>
    </row>
    <row r="428" spans="3:12" ht="18" thickBot="1" x14ac:dyDescent="0.35">
      <c r="C428" s="449"/>
      <c r="D428" s="449"/>
      <c r="E428" s="449"/>
      <c r="F428" s="449"/>
      <c r="G428" s="449" t="s">
        <v>175</v>
      </c>
      <c r="H428" s="400">
        <v>5.07</v>
      </c>
      <c r="I428" s="449"/>
      <c r="J428" s="739" t="s">
        <v>176</v>
      </c>
      <c r="K428" s="739"/>
      <c r="L428" s="400">
        <v>27.64</v>
      </c>
    </row>
    <row r="429" spans="3:12" ht="18.5" thickTop="1" x14ac:dyDescent="0.3">
      <c r="C429" s="196"/>
      <c r="D429" s="196"/>
      <c r="E429" s="196"/>
      <c r="F429" s="196"/>
      <c r="G429" s="196"/>
      <c r="H429" s="196"/>
      <c r="I429" s="196"/>
      <c r="J429" s="196"/>
      <c r="K429" s="196"/>
      <c r="L429" s="196"/>
    </row>
    <row r="430" spans="3:12" ht="18" x14ac:dyDescent="0.3">
      <c r="C430" s="445" t="s">
        <v>542</v>
      </c>
      <c r="D430" s="390" t="s">
        <v>163</v>
      </c>
      <c r="E430" s="445" t="s">
        <v>164</v>
      </c>
      <c r="F430" s="445" t="s">
        <v>165</v>
      </c>
      <c r="G430" s="740" t="s">
        <v>166</v>
      </c>
      <c r="H430" s="740"/>
      <c r="I430" s="391" t="s">
        <v>167</v>
      </c>
      <c r="J430" s="390" t="s">
        <v>162</v>
      </c>
      <c r="K430" s="390" t="s">
        <v>168</v>
      </c>
      <c r="L430" s="390" t="s">
        <v>169</v>
      </c>
    </row>
    <row r="431" spans="3:12" ht="72" x14ac:dyDescent="0.3">
      <c r="C431" s="443" t="s">
        <v>170</v>
      </c>
      <c r="D431" s="392">
        <v>94787</v>
      </c>
      <c r="E431" s="443" t="s">
        <v>183</v>
      </c>
      <c r="F431" s="443" t="s">
        <v>543</v>
      </c>
      <c r="G431" s="741" t="s">
        <v>680</v>
      </c>
      <c r="H431" s="741"/>
      <c r="I431" s="393" t="s">
        <v>177</v>
      </c>
      <c r="J431" s="394">
        <v>1</v>
      </c>
      <c r="K431" s="395">
        <v>57.49</v>
      </c>
      <c r="L431" s="395">
        <v>57.49</v>
      </c>
    </row>
    <row r="432" spans="3:12" ht="35" x14ac:dyDescent="0.3">
      <c r="C432" s="444" t="s">
        <v>345</v>
      </c>
      <c r="D432" s="396">
        <v>88248</v>
      </c>
      <c r="E432" s="444" t="s">
        <v>183</v>
      </c>
      <c r="F432" s="444" t="s">
        <v>735</v>
      </c>
      <c r="G432" s="742" t="s">
        <v>178</v>
      </c>
      <c r="H432" s="742"/>
      <c r="I432" s="397" t="s">
        <v>184</v>
      </c>
      <c r="J432" s="398">
        <v>0.308</v>
      </c>
      <c r="K432" s="399">
        <v>17.87</v>
      </c>
      <c r="L432" s="399">
        <v>5.5</v>
      </c>
    </row>
    <row r="433" spans="3:12" ht="17.5" x14ac:dyDescent="0.3">
      <c r="C433" s="444" t="s">
        <v>345</v>
      </c>
      <c r="D433" s="396">
        <v>88267</v>
      </c>
      <c r="E433" s="444" t="s">
        <v>183</v>
      </c>
      <c r="F433" s="444" t="s">
        <v>736</v>
      </c>
      <c r="G433" s="742" t="s">
        <v>178</v>
      </c>
      <c r="H433" s="742"/>
      <c r="I433" s="397" t="s">
        <v>184</v>
      </c>
      <c r="J433" s="398">
        <v>0.308</v>
      </c>
      <c r="K433" s="399">
        <v>21.66</v>
      </c>
      <c r="L433" s="399">
        <v>6.67</v>
      </c>
    </row>
    <row r="434" spans="3:12" ht="17.5" x14ac:dyDescent="0.3">
      <c r="C434" s="444" t="s">
        <v>179</v>
      </c>
      <c r="D434" s="396">
        <v>20080</v>
      </c>
      <c r="E434" s="444" t="s">
        <v>183</v>
      </c>
      <c r="F434" s="444" t="s">
        <v>737</v>
      </c>
      <c r="G434" s="742" t="s">
        <v>236</v>
      </c>
      <c r="H434" s="742"/>
      <c r="I434" s="397" t="s">
        <v>177</v>
      </c>
      <c r="J434" s="398">
        <v>0.19400000000000001</v>
      </c>
      <c r="K434" s="399">
        <v>25.11</v>
      </c>
      <c r="L434" s="399">
        <v>4.87</v>
      </c>
    </row>
    <row r="435" spans="3:12" ht="17.5" x14ac:dyDescent="0.3">
      <c r="C435" s="444" t="s">
        <v>179</v>
      </c>
      <c r="D435" s="396">
        <v>20083</v>
      </c>
      <c r="E435" s="444" t="s">
        <v>183</v>
      </c>
      <c r="F435" s="444" t="s">
        <v>738</v>
      </c>
      <c r="G435" s="742" t="s">
        <v>236</v>
      </c>
      <c r="H435" s="742"/>
      <c r="I435" s="397" t="s">
        <v>177</v>
      </c>
      <c r="J435" s="398">
        <v>5.1999999999999998E-2</v>
      </c>
      <c r="K435" s="399">
        <v>87.17</v>
      </c>
      <c r="L435" s="399">
        <v>4.53</v>
      </c>
    </row>
    <row r="436" spans="3:12" ht="17.5" x14ac:dyDescent="0.3">
      <c r="C436" s="444" t="s">
        <v>179</v>
      </c>
      <c r="D436" s="396">
        <v>38383</v>
      </c>
      <c r="E436" s="444" t="s">
        <v>183</v>
      </c>
      <c r="F436" s="444" t="s">
        <v>739</v>
      </c>
      <c r="G436" s="742" t="s">
        <v>236</v>
      </c>
      <c r="H436" s="742"/>
      <c r="I436" s="397" t="s">
        <v>177</v>
      </c>
      <c r="J436" s="398">
        <v>3.1E-2</v>
      </c>
      <c r="K436" s="399">
        <v>2.89</v>
      </c>
      <c r="L436" s="399">
        <v>0.08</v>
      </c>
    </row>
    <row r="437" spans="3:12" ht="35" x14ac:dyDescent="0.3">
      <c r="C437" s="444" t="s">
        <v>179</v>
      </c>
      <c r="D437" s="396">
        <v>90</v>
      </c>
      <c r="E437" s="444" t="s">
        <v>183</v>
      </c>
      <c r="F437" s="444" t="s">
        <v>742</v>
      </c>
      <c r="G437" s="742" t="s">
        <v>236</v>
      </c>
      <c r="H437" s="742"/>
      <c r="I437" s="397" t="s">
        <v>177</v>
      </c>
      <c r="J437" s="398">
        <v>1</v>
      </c>
      <c r="K437" s="399">
        <v>35.840000000000003</v>
      </c>
      <c r="L437" s="399">
        <v>35.840000000000003</v>
      </c>
    </row>
    <row r="438" spans="3:12" ht="17.5" x14ac:dyDescent="0.3">
      <c r="C438" s="449"/>
      <c r="D438" s="449"/>
      <c r="E438" s="449"/>
      <c r="F438" s="449"/>
      <c r="G438" s="449" t="s">
        <v>172</v>
      </c>
      <c r="H438" s="400">
        <v>5.0543653784045643</v>
      </c>
      <c r="I438" s="449" t="s">
        <v>173</v>
      </c>
      <c r="J438" s="400">
        <v>4.34</v>
      </c>
      <c r="K438" s="449" t="s">
        <v>174</v>
      </c>
      <c r="L438" s="400">
        <v>9.39</v>
      </c>
    </row>
    <row r="439" spans="3:12" ht="18" thickBot="1" x14ac:dyDescent="0.35">
      <c r="C439" s="449"/>
      <c r="D439" s="449"/>
      <c r="E439" s="449"/>
      <c r="F439" s="449"/>
      <c r="G439" s="449" t="s">
        <v>175</v>
      </c>
      <c r="H439" s="400">
        <v>12.91</v>
      </c>
      <c r="I439" s="449"/>
      <c r="J439" s="739" t="s">
        <v>176</v>
      </c>
      <c r="K439" s="739"/>
      <c r="L439" s="400">
        <v>70.400000000000006</v>
      </c>
    </row>
    <row r="440" spans="3:12" ht="18.5" thickTop="1" x14ac:dyDescent="0.3">
      <c r="C440" s="196"/>
      <c r="D440" s="196"/>
      <c r="E440" s="196"/>
      <c r="F440" s="196"/>
      <c r="G440" s="196"/>
      <c r="H440" s="196"/>
      <c r="I440" s="196"/>
      <c r="J440" s="196"/>
      <c r="K440" s="196"/>
      <c r="L440" s="196"/>
    </row>
    <row r="441" spans="3:12" ht="18" x14ac:dyDescent="0.3">
      <c r="C441" s="445" t="s">
        <v>544</v>
      </c>
      <c r="D441" s="390" t="s">
        <v>163</v>
      </c>
      <c r="E441" s="445" t="s">
        <v>164</v>
      </c>
      <c r="F441" s="445" t="s">
        <v>165</v>
      </c>
      <c r="G441" s="740" t="s">
        <v>166</v>
      </c>
      <c r="H441" s="740"/>
      <c r="I441" s="391" t="s">
        <v>167</v>
      </c>
      <c r="J441" s="390" t="s">
        <v>162</v>
      </c>
      <c r="K441" s="390" t="s">
        <v>168</v>
      </c>
      <c r="L441" s="390" t="s">
        <v>169</v>
      </c>
    </row>
    <row r="442" spans="3:12" ht="36" x14ac:dyDescent="0.3">
      <c r="C442" s="443" t="s">
        <v>170</v>
      </c>
      <c r="D442" s="392">
        <v>103042</v>
      </c>
      <c r="E442" s="443" t="s">
        <v>183</v>
      </c>
      <c r="F442" s="443" t="s">
        <v>545</v>
      </c>
      <c r="G442" s="741" t="s">
        <v>680</v>
      </c>
      <c r="H442" s="741"/>
      <c r="I442" s="393" t="s">
        <v>177</v>
      </c>
      <c r="J442" s="394">
        <v>1</v>
      </c>
      <c r="K442" s="395">
        <v>19.97</v>
      </c>
      <c r="L442" s="395">
        <v>19.97</v>
      </c>
    </row>
    <row r="443" spans="3:12" ht="35" x14ac:dyDescent="0.3">
      <c r="C443" s="444" t="s">
        <v>345</v>
      </c>
      <c r="D443" s="396">
        <v>88248</v>
      </c>
      <c r="E443" s="444" t="s">
        <v>183</v>
      </c>
      <c r="F443" s="444" t="s">
        <v>735</v>
      </c>
      <c r="G443" s="742" t="s">
        <v>178</v>
      </c>
      <c r="H443" s="742"/>
      <c r="I443" s="397" t="s">
        <v>184</v>
      </c>
      <c r="J443" s="398">
        <v>0.11020000000000001</v>
      </c>
      <c r="K443" s="399">
        <v>17.87</v>
      </c>
      <c r="L443" s="399">
        <v>1.96</v>
      </c>
    </row>
    <row r="444" spans="3:12" ht="17.5" x14ac:dyDescent="0.3">
      <c r="C444" s="444" t="s">
        <v>345</v>
      </c>
      <c r="D444" s="396">
        <v>88267</v>
      </c>
      <c r="E444" s="444" t="s">
        <v>183</v>
      </c>
      <c r="F444" s="444" t="s">
        <v>736</v>
      </c>
      <c r="G444" s="742" t="s">
        <v>178</v>
      </c>
      <c r="H444" s="742"/>
      <c r="I444" s="397" t="s">
        <v>184</v>
      </c>
      <c r="J444" s="398">
        <v>0.11020000000000001</v>
      </c>
      <c r="K444" s="399">
        <v>21.66</v>
      </c>
      <c r="L444" s="399">
        <v>2.38</v>
      </c>
    </row>
    <row r="445" spans="3:12" ht="17.5" x14ac:dyDescent="0.3">
      <c r="C445" s="444" t="s">
        <v>179</v>
      </c>
      <c r="D445" s="396">
        <v>3148</v>
      </c>
      <c r="E445" s="444" t="s">
        <v>183</v>
      </c>
      <c r="F445" s="444" t="s">
        <v>743</v>
      </c>
      <c r="G445" s="742" t="s">
        <v>236</v>
      </c>
      <c r="H445" s="742"/>
      <c r="I445" s="397" t="s">
        <v>177</v>
      </c>
      <c r="J445" s="398">
        <v>1.06E-2</v>
      </c>
      <c r="K445" s="399">
        <v>14.97</v>
      </c>
      <c r="L445" s="399">
        <v>0.15</v>
      </c>
    </row>
    <row r="446" spans="3:12" ht="17.5" x14ac:dyDescent="0.3">
      <c r="C446" s="444" t="s">
        <v>179</v>
      </c>
      <c r="D446" s="396">
        <v>6031</v>
      </c>
      <c r="E446" s="444" t="s">
        <v>183</v>
      </c>
      <c r="F446" s="444" t="s">
        <v>744</v>
      </c>
      <c r="G446" s="742" t="s">
        <v>236</v>
      </c>
      <c r="H446" s="742"/>
      <c r="I446" s="397" t="s">
        <v>177</v>
      </c>
      <c r="J446" s="398">
        <v>1</v>
      </c>
      <c r="K446" s="399">
        <v>15.48</v>
      </c>
      <c r="L446" s="399">
        <v>15.48</v>
      </c>
    </row>
    <row r="447" spans="3:12" ht="17.5" x14ac:dyDescent="0.3">
      <c r="C447" s="449"/>
      <c r="D447" s="449"/>
      <c r="E447" s="449"/>
      <c r="F447" s="449"/>
      <c r="G447" s="449" t="s">
        <v>172</v>
      </c>
      <c r="H447" s="400">
        <v>1.8085908063300677</v>
      </c>
      <c r="I447" s="449" t="s">
        <v>173</v>
      </c>
      <c r="J447" s="400">
        <v>1.55</v>
      </c>
      <c r="K447" s="449" t="s">
        <v>174</v>
      </c>
      <c r="L447" s="400">
        <v>3.36</v>
      </c>
    </row>
    <row r="448" spans="3:12" ht="18" thickBot="1" x14ac:dyDescent="0.35">
      <c r="C448" s="449"/>
      <c r="D448" s="449"/>
      <c r="E448" s="449"/>
      <c r="F448" s="449"/>
      <c r="G448" s="449" t="s">
        <v>175</v>
      </c>
      <c r="H448" s="400">
        <v>4.4800000000000004</v>
      </c>
      <c r="I448" s="449"/>
      <c r="J448" s="739" t="s">
        <v>176</v>
      </c>
      <c r="K448" s="739"/>
      <c r="L448" s="400">
        <v>24.45</v>
      </c>
    </row>
    <row r="449" spans="3:12" ht="18.5" thickTop="1" x14ac:dyDescent="0.3">
      <c r="C449" s="196"/>
      <c r="D449" s="196"/>
      <c r="E449" s="196"/>
      <c r="F449" s="196"/>
      <c r="G449" s="196"/>
      <c r="H449" s="196"/>
      <c r="I449" s="196"/>
      <c r="J449" s="196"/>
      <c r="K449" s="196"/>
      <c r="L449" s="196"/>
    </row>
    <row r="450" spans="3:12" ht="18" x14ac:dyDescent="0.3">
      <c r="C450" s="445" t="s">
        <v>546</v>
      </c>
      <c r="D450" s="390" t="s">
        <v>163</v>
      </c>
      <c r="E450" s="445" t="s">
        <v>164</v>
      </c>
      <c r="F450" s="445" t="s">
        <v>165</v>
      </c>
      <c r="G450" s="740" t="s">
        <v>166</v>
      </c>
      <c r="H450" s="740"/>
      <c r="I450" s="391" t="s">
        <v>167</v>
      </c>
      <c r="J450" s="390" t="s">
        <v>162</v>
      </c>
      <c r="K450" s="390" t="s">
        <v>168</v>
      </c>
      <c r="L450" s="390" t="s">
        <v>169</v>
      </c>
    </row>
    <row r="451" spans="3:12" ht="36" x14ac:dyDescent="0.3">
      <c r="C451" s="443" t="s">
        <v>170</v>
      </c>
      <c r="D451" s="392">
        <v>94489</v>
      </c>
      <c r="E451" s="443" t="s">
        <v>183</v>
      </c>
      <c r="F451" s="443" t="s">
        <v>547</v>
      </c>
      <c r="G451" s="741" t="s">
        <v>680</v>
      </c>
      <c r="H451" s="741"/>
      <c r="I451" s="393" t="s">
        <v>177</v>
      </c>
      <c r="J451" s="394">
        <v>1</v>
      </c>
      <c r="K451" s="395">
        <v>24.86</v>
      </c>
      <c r="L451" s="395">
        <v>24.86</v>
      </c>
    </row>
    <row r="452" spans="3:12" ht="35" x14ac:dyDescent="0.3">
      <c r="C452" s="444" t="s">
        <v>345</v>
      </c>
      <c r="D452" s="396">
        <v>88248</v>
      </c>
      <c r="E452" s="444" t="s">
        <v>183</v>
      </c>
      <c r="F452" s="444" t="s">
        <v>735</v>
      </c>
      <c r="G452" s="742" t="s">
        <v>178</v>
      </c>
      <c r="H452" s="742"/>
      <c r="I452" s="397" t="s">
        <v>184</v>
      </c>
      <c r="J452" s="398">
        <v>7.9500000000000001E-2</v>
      </c>
      <c r="K452" s="399">
        <v>17.87</v>
      </c>
      <c r="L452" s="399">
        <v>1.42</v>
      </c>
    </row>
    <row r="453" spans="3:12" ht="17.5" x14ac:dyDescent="0.3">
      <c r="C453" s="444" t="s">
        <v>345</v>
      </c>
      <c r="D453" s="396">
        <v>88267</v>
      </c>
      <c r="E453" s="444" t="s">
        <v>183</v>
      </c>
      <c r="F453" s="444" t="s">
        <v>736</v>
      </c>
      <c r="G453" s="742" t="s">
        <v>178</v>
      </c>
      <c r="H453" s="742"/>
      <c r="I453" s="397" t="s">
        <v>184</v>
      </c>
      <c r="J453" s="398">
        <v>7.9500000000000001E-2</v>
      </c>
      <c r="K453" s="399">
        <v>21.66</v>
      </c>
      <c r="L453" s="399">
        <v>1.72</v>
      </c>
    </row>
    <row r="454" spans="3:12" ht="35" x14ac:dyDescent="0.3">
      <c r="C454" s="444" t="s">
        <v>179</v>
      </c>
      <c r="D454" s="396">
        <v>11674</v>
      </c>
      <c r="E454" s="444" t="s">
        <v>183</v>
      </c>
      <c r="F454" s="444" t="s">
        <v>745</v>
      </c>
      <c r="G454" s="742" t="s">
        <v>236</v>
      </c>
      <c r="H454" s="742"/>
      <c r="I454" s="397" t="s">
        <v>177</v>
      </c>
      <c r="J454" s="398">
        <v>1</v>
      </c>
      <c r="K454" s="399">
        <v>19.88</v>
      </c>
      <c r="L454" s="399">
        <v>19.88</v>
      </c>
    </row>
    <row r="455" spans="3:12" ht="17.5" x14ac:dyDescent="0.3">
      <c r="C455" s="444" t="s">
        <v>179</v>
      </c>
      <c r="D455" s="396">
        <v>20080</v>
      </c>
      <c r="E455" s="444" t="s">
        <v>183</v>
      </c>
      <c r="F455" s="444" t="s">
        <v>737</v>
      </c>
      <c r="G455" s="742" t="s">
        <v>236</v>
      </c>
      <c r="H455" s="742"/>
      <c r="I455" s="397" t="s">
        <v>177</v>
      </c>
      <c r="J455" s="398">
        <v>0.04</v>
      </c>
      <c r="K455" s="399">
        <v>25.11</v>
      </c>
      <c r="L455" s="399">
        <v>1</v>
      </c>
    </row>
    <row r="456" spans="3:12" ht="17.5" x14ac:dyDescent="0.3">
      <c r="C456" s="444" t="s">
        <v>179</v>
      </c>
      <c r="D456" s="396">
        <v>20083</v>
      </c>
      <c r="E456" s="444" t="s">
        <v>183</v>
      </c>
      <c r="F456" s="444" t="s">
        <v>738</v>
      </c>
      <c r="G456" s="742" t="s">
        <v>236</v>
      </c>
      <c r="H456" s="742"/>
      <c r="I456" s="397" t="s">
        <v>177</v>
      </c>
      <c r="J456" s="398">
        <v>9.4999999999999998E-3</v>
      </c>
      <c r="K456" s="399">
        <v>87.17</v>
      </c>
      <c r="L456" s="399">
        <v>0.82</v>
      </c>
    </row>
    <row r="457" spans="3:12" ht="17.5" x14ac:dyDescent="0.3">
      <c r="C457" s="444" t="s">
        <v>179</v>
      </c>
      <c r="D457" s="396">
        <v>38383</v>
      </c>
      <c r="E457" s="444" t="s">
        <v>183</v>
      </c>
      <c r="F457" s="444" t="s">
        <v>739</v>
      </c>
      <c r="G457" s="742" t="s">
        <v>236</v>
      </c>
      <c r="H457" s="742"/>
      <c r="I457" s="397" t="s">
        <v>177</v>
      </c>
      <c r="J457" s="398">
        <v>8.0000000000000002E-3</v>
      </c>
      <c r="K457" s="399">
        <v>2.89</v>
      </c>
      <c r="L457" s="399">
        <v>0.02</v>
      </c>
    </row>
    <row r="458" spans="3:12" ht="17.5" x14ac:dyDescent="0.3">
      <c r="C458" s="449"/>
      <c r="D458" s="449"/>
      <c r="E458" s="449"/>
      <c r="F458" s="449"/>
      <c r="G458" s="449" t="s">
        <v>172</v>
      </c>
      <c r="H458" s="400">
        <v>1.3026159974162987</v>
      </c>
      <c r="I458" s="449" t="s">
        <v>173</v>
      </c>
      <c r="J458" s="400">
        <v>1.1200000000000001</v>
      </c>
      <c r="K458" s="449" t="s">
        <v>174</v>
      </c>
      <c r="L458" s="400">
        <v>2.42</v>
      </c>
    </row>
    <row r="459" spans="3:12" ht="18" thickBot="1" x14ac:dyDescent="0.35">
      <c r="C459" s="449"/>
      <c r="D459" s="449"/>
      <c r="E459" s="449"/>
      <c r="F459" s="449"/>
      <c r="G459" s="449" t="s">
        <v>175</v>
      </c>
      <c r="H459" s="400">
        <v>5.58</v>
      </c>
      <c r="I459" s="449"/>
      <c r="J459" s="739" t="s">
        <v>176</v>
      </c>
      <c r="K459" s="739"/>
      <c r="L459" s="400">
        <v>30.44</v>
      </c>
    </row>
    <row r="460" spans="3:12" ht="18.5" thickTop="1" x14ac:dyDescent="0.3">
      <c r="C460" s="196"/>
      <c r="D460" s="196"/>
      <c r="E460" s="196"/>
      <c r="F460" s="196"/>
      <c r="G460" s="196"/>
      <c r="H460" s="196"/>
      <c r="I460" s="196"/>
      <c r="J460" s="196"/>
      <c r="K460" s="196"/>
      <c r="L460" s="196"/>
    </row>
    <row r="461" spans="3:12" ht="18" x14ac:dyDescent="0.3">
      <c r="C461" s="445" t="s">
        <v>548</v>
      </c>
      <c r="D461" s="390" t="s">
        <v>163</v>
      </c>
      <c r="E461" s="445" t="s">
        <v>164</v>
      </c>
      <c r="F461" s="445" t="s">
        <v>165</v>
      </c>
      <c r="G461" s="740" t="s">
        <v>166</v>
      </c>
      <c r="H461" s="740"/>
      <c r="I461" s="391" t="s">
        <v>167</v>
      </c>
      <c r="J461" s="390" t="s">
        <v>162</v>
      </c>
      <c r="K461" s="390" t="s">
        <v>168</v>
      </c>
      <c r="L461" s="390" t="s">
        <v>169</v>
      </c>
    </row>
    <row r="462" spans="3:12" ht="36" x14ac:dyDescent="0.3">
      <c r="C462" s="443" t="s">
        <v>170</v>
      </c>
      <c r="D462" s="392">
        <v>94490</v>
      </c>
      <c r="E462" s="443" t="s">
        <v>183</v>
      </c>
      <c r="F462" s="443" t="s">
        <v>549</v>
      </c>
      <c r="G462" s="741" t="s">
        <v>680</v>
      </c>
      <c r="H462" s="741"/>
      <c r="I462" s="393" t="s">
        <v>177</v>
      </c>
      <c r="J462" s="394">
        <v>1</v>
      </c>
      <c r="K462" s="395">
        <v>36.54</v>
      </c>
      <c r="L462" s="395">
        <v>36.54</v>
      </c>
    </row>
    <row r="463" spans="3:12" ht="35" x14ac:dyDescent="0.3">
      <c r="C463" s="444" t="s">
        <v>345</v>
      </c>
      <c r="D463" s="396">
        <v>88248</v>
      </c>
      <c r="E463" s="444" t="s">
        <v>183</v>
      </c>
      <c r="F463" s="444" t="s">
        <v>735</v>
      </c>
      <c r="G463" s="742" t="s">
        <v>178</v>
      </c>
      <c r="H463" s="742"/>
      <c r="I463" s="397" t="s">
        <v>184</v>
      </c>
      <c r="J463" s="398">
        <v>7.9500000000000001E-2</v>
      </c>
      <c r="K463" s="399">
        <v>17.87</v>
      </c>
      <c r="L463" s="399">
        <v>1.42</v>
      </c>
    </row>
    <row r="464" spans="3:12" ht="17.5" x14ac:dyDescent="0.3">
      <c r="C464" s="444" t="s">
        <v>345</v>
      </c>
      <c r="D464" s="396">
        <v>88267</v>
      </c>
      <c r="E464" s="444" t="s">
        <v>183</v>
      </c>
      <c r="F464" s="444" t="s">
        <v>736</v>
      </c>
      <c r="G464" s="742" t="s">
        <v>178</v>
      </c>
      <c r="H464" s="742"/>
      <c r="I464" s="397" t="s">
        <v>184</v>
      </c>
      <c r="J464" s="398">
        <v>7.9500000000000001E-2</v>
      </c>
      <c r="K464" s="399">
        <v>21.66</v>
      </c>
      <c r="L464" s="399">
        <v>1.72</v>
      </c>
    </row>
    <row r="465" spans="3:12" ht="35" x14ac:dyDescent="0.3">
      <c r="C465" s="444" t="s">
        <v>179</v>
      </c>
      <c r="D465" s="396">
        <v>11675</v>
      </c>
      <c r="E465" s="444" t="s">
        <v>183</v>
      </c>
      <c r="F465" s="444" t="s">
        <v>746</v>
      </c>
      <c r="G465" s="742" t="s">
        <v>236</v>
      </c>
      <c r="H465" s="742"/>
      <c r="I465" s="397" t="s">
        <v>177</v>
      </c>
      <c r="J465" s="398">
        <v>1</v>
      </c>
      <c r="K465" s="399">
        <v>31.56</v>
      </c>
      <c r="L465" s="399">
        <v>31.56</v>
      </c>
    </row>
    <row r="466" spans="3:12" ht="17.5" x14ac:dyDescent="0.3">
      <c r="C466" s="444" t="s">
        <v>179</v>
      </c>
      <c r="D466" s="396">
        <v>20080</v>
      </c>
      <c r="E466" s="444" t="s">
        <v>183</v>
      </c>
      <c r="F466" s="444" t="s">
        <v>737</v>
      </c>
      <c r="G466" s="742" t="s">
        <v>236</v>
      </c>
      <c r="H466" s="742"/>
      <c r="I466" s="397" t="s">
        <v>177</v>
      </c>
      <c r="J466" s="398">
        <v>0.04</v>
      </c>
      <c r="K466" s="399">
        <v>25.11</v>
      </c>
      <c r="L466" s="399">
        <v>1</v>
      </c>
    </row>
    <row r="467" spans="3:12" ht="17.5" x14ac:dyDescent="0.3">
      <c r="C467" s="444" t="s">
        <v>179</v>
      </c>
      <c r="D467" s="396">
        <v>20083</v>
      </c>
      <c r="E467" s="444" t="s">
        <v>183</v>
      </c>
      <c r="F467" s="444" t="s">
        <v>738</v>
      </c>
      <c r="G467" s="742" t="s">
        <v>236</v>
      </c>
      <c r="H467" s="742"/>
      <c r="I467" s="397" t="s">
        <v>177</v>
      </c>
      <c r="J467" s="398">
        <v>9.4999999999999998E-3</v>
      </c>
      <c r="K467" s="399">
        <v>87.17</v>
      </c>
      <c r="L467" s="399">
        <v>0.82</v>
      </c>
    </row>
    <row r="468" spans="3:12" ht="17.5" x14ac:dyDescent="0.3">
      <c r="C468" s="444" t="s">
        <v>179</v>
      </c>
      <c r="D468" s="396">
        <v>38383</v>
      </c>
      <c r="E468" s="444" t="s">
        <v>183</v>
      </c>
      <c r="F468" s="444" t="s">
        <v>739</v>
      </c>
      <c r="G468" s="742" t="s">
        <v>236</v>
      </c>
      <c r="H468" s="742"/>
      <c r="I468" s="397" t="s">
        <v>177</v>
      </c>
      <c r="J468" s="398">
        <v>8.0000000000000002E-3</v>
      </c>
      <c r="K468" s="399">
        <v>2.89</v>
      </c>
      <c r="L468" s="399">
        <v>0.02</v>
      </c>
    </row>
    <row r="469" spans="3:12" ht="17.5" x14ac:dyDescent="0.3">
      <c r="C469" s="449"/>
      <c r="D469" s="449"/>
      <c r="E469" s="449"/>
      <c r="F469" s="449"/>
      <c r="G469" s="449" t="s">
        <v>172</v>
      </c>
      <c r="H469" s="400">
        <v>1.3026159974162987</v>
      </c>
      <c r="I469" s="449" t="s">
        <v>173</v>
      </c>
      <c r="J469" s="400">
        <v>1.1200000000000001</v>
      </c>
      <c r="K469" s="449" t="s">
        <v>174</v>
      </c>
      <c r="L469" s="400">
        <v>2.42</v>
      </c>
    </row>
    <row r="470" spans="3:12" ht="18" thickBot="1" x14ac:dyDescent="0.35">
      <c r="C470" s="449"/>
      <c r="D470" s="449"/>
      <c r="E470" s="449"/>
      <c r="F470" s="449"/>
      <c r="G470" s="449" t="s">
        <v>175</v>
      </c>
      <c r="H470" s="400">
        <v>8.2100000000000009</v>
      </c>
      <c r="I470" s="449"/>
      <c r="J470" s="739" t="s">
        <v>176</v>
      </c>
      <c r="K470" s="739"/>
      <c r="L470" s="400">
        <v>44.75</v>
      </c>
    </row>
    <row r="471" spans="3:12" ht="18.5" thickTop="1" x14ac:dyDescent="0.3">
      <c r="C471" s="196"/>
      <c r="D471" s="196"/>
      <c r="E471" s="196"/>
      <c r="F471" s="196"/>
      <c r="G471" s="196"/>
      <c r="H471" s="196"/>
      <c r="I471" s="196"/>
      <c r="J471" s="196"/>
      <c r="K471" s="196"/>
      <c r="L471" s="196"/>
    </row>
    <row r="472" spans="3:12" ht="18" x14ac:dyDescent="0.3">
      <c r="C472" s="445" t="s">
        <v>550</v>
      </c>
      <c r="D472" s="390" t="s">
        <v>163</v>
      </c>
      <c r="E472" s="445" t="s">
        <v>164</v>
      </c>
      <c r="F472" s="445" t="s">
        <v>165</v>
      </c>
      <c r="G472" s="740" t="s">
        <v>166</v>
      </c>
      <c r="H472" s="740"/>
      <c r="I472" s="391" t="s">
        <v>167</v>
      </c>
      <c r="J472" s="390" t="s">
        <v>162</v>
      </c>
      <c r="K472" s="390" t="s">
        <v>168</v>
      </c>
      <c r="L472" s="390" t="s">
        <v>169</v>
      </c>
    </row>
    <row r="473" spans="3:12" ht="36" x14ac:dyDescent="0.3">
      <c r="C473" s="443" t="s">
        <v>170</v>
      </c>
      <c r="D473" s="392">
        <v>94492</v>
      </c>
      <c r="E473" s="443" t="s">
        <v>183</v>
      </c>
      <c r="F473" s="443" t="s">
        <v>551</v>
      </c>
      <c r="G473" s="741" t="s">
        <v>680</v>
      </c>
      <c r="H473" s="741"/>
      <c r="I473" s="393" t="s">
        <v>177</v>
      </c>
      <c r="J473" s="394">
        <v>1</v>
      </c>
      <c r="K473" s="395">
        <v>51.45</v>
      </c>
      <c r="L473" s="395">
        <v>51.45</v>
      </c>
    </row>
    <row r="474" spans="3:12" ht="35" x14ac:dyDescent="0.3">
      <c r="C474" s="444" t="s">
        <v>345</v>
      </c>
      <c r="D474" s="396">
        <v>88248</v>
      </c>
      <c r="E474" s="444" t="s">
        <v>183</v>
      </c>
      <c r="F474" s="444" t="s">
        <v>735</v>
      </c>
      <c r="G474" s="742" t="s">
        <v>178</v>
      </c>
      <c r="H474" s="742"/>
      <c r="I474" s="397" t="s">
        <v>184</v>
      </c>
      <c r="J474" s="398">
        <v>0.1133</v>
      </c>
      <c r="K474" s="399">
        <v>17.87</v>
      </c>
      <c r="L474" s="399">
        <v>2.02</v>
      </c>
    </row>
    <row r="475" spans="3:12" ht="17.5" x14ac:dyDescent="0.3">
      <c r="C475" s="444" t="s">
        <v>345</v>
      </c>
      <c r="D475" s="396">
        <v>88267</v>
      </c>
      <c r="E475" s="444" t="s">
        <v>183</v>
      </c>
      <c r="F475" s="444" t="s">
        <v>736</v>
      </c>
      <c r="G475" s="742" t="s">
        <v>178</v>
      </c>
      <c r="H475" s="742"/>
      <c r="I475" s="397" t="s">
        <v>184</v>
      </c>
      <c r="J475" s="398">
        <v>0.1133</v>
      </c>
      <c r="K475" s="399">
        <v>21.66</v>
      </c>
      <c r="L475" s="399">
        <v>2.4500000000000002</v>
      </c>
    </row>
    <row r="476" spans="3:12" ht="35" x14ac:dyDescent="0.3">
      <c r="C476" s="444" t="s">
        <v>179</v>
      </c>
      <c r="D476" s="396">
        <v>11677</v>
      </c>
      <c r="E476" s="444" t="s">
        <v>183</v>
      </c>
      <c r="F476" s="444" t="s">
        <v>747</v>
      </c>
      <c r="G476" s="742" t="s">
        <v>236</v>
      </c>
      <c r="H476" s="742"/>
      <c r="I476" s="397" t="s">
        <v>177</v>
      </c>
      <c r="J476" s="398">
        <v>1</v>
      </c>
      <c r="K476" s="399">
        <v>43.6</v>
      </c>
      <c r="L476" s="399">
        <v>43.6</v>
      </c>
    </row>
    <row r="477" spans="3:12" ht="17.5" x14ac:dyDescent="0.3">
      <c r="C477" s="444" t="s">
        <v>179</v>
      </c>
      <c r="D477" s="396">
        <v>20080</v>
      </c>
      <c r="E477" s="444" t="s">
        <v>183</v>
      </c>
      <c r="F477" s="444" t="s">
        <v>737</v>
      </c>
      <c r="G477" s="742" t="s">
        <v>236</v>
      </c>
      <c r="H477" s="742"/>
      <c r="I477" s="397" t="s">
        <v>177</v>
      </c>
      <c r="J477" s="398">
        <v>7.1400000000000005E-2</v>
      </c>
      <c r="K477" s="399">
        <v>25.11</v>
      </c>
      <c r="L477" s="399">
        <v>1.79</v>
      </c>
    </row>
    <row r="478" spans="3:12" ht="17.5" x14ac:dyDescent="0.3">
      <c r="C478" s="444" t="s">
        <v>179</v>
      </c>
      <c r="D478" s="396">
        <v>20083</v>
      </c>
      <c r="E478" s="444" t="s">
        <v>183</v>
      </c>
      <c r="F478" s="444" t="s">
        <v>738</v>
      </c>
      <c r="G478" s="742" t="s">
        <v>236</v>
      </c>
      <c r="H478" s="742"/>
      <c r="I478" s="397" t="s">
        <v>177</v>
      </c>
      <c r="J478" s="398">
        <v>1.7999999999999999E-2</v>
      </c>
      <c r="K478" s="399">
        <v>87.17</v>
      </c>
      <c r="L478" s="399">
        <v>1.56</v>
      </c>
    </row>
    <row r="479" spans="3:12" ht="17.5" x14ac:dyDescent="0.3">
      <c r="C479" s="444" t="s">
        <v>179</v>
      </c>
      <c r="D479" s="396">
        <v>38383</v>
      </c>
      <c r="E479" s="444" t="s">
        <v>183</v>
      </c>
      <c r="F479" s="444" t="s">
        <v>739</v>
      </c>
      <c r="G479" s="742" t="s">
        <v>236</v>
      </c>
      <c r="H479" s="742"/>
      <c r="I479" s="397" t="s">
        <v>177</v>
      </c>
      <c r="J479" s="398">
        <v>1.14E-2</v>
      </c>
      <c r="K479" s="399">
        <v>2.89</v>
      </c>
      <c r="L479" s="399">
        <v>0.03</v>
      </c>
    </row>
    <row r="480" spans="3:12" ht="17.5" x14ac:dyDescent="0.3">
      <c r="C480" s="449"/>
      <c r="D480" s="449"/>
      <c r="E480" s="449"/>
      <c r="F480" s="449"/>
      <c r="G480" s="449" t="s">
        <v>172</v>
      </c>
      <c r="H480" s="400">
        <v>1.8570352029281947</v>
      </c>
      <c r="I480" s="449" t="s">
        <v>173</v>
      </c>
      <c r="J480" s="400">
        <v>1.59</v>
      </c>
      <c r="K480" s="449" t="s">
        <v>174</v>
      </c>
      <c r="L480" s="400">
        <v>3.45</v>
      </c>
    </row>
    <row r="481" spans="3:12" ht="18" thickBot="1" x14ac:dyDescent="0.35">
      <c r="C481" s="449"/>
      <c r="D481" s="449"/>
      <c r="E481" s="449"/>
      <c r="F481" s="449"/>
      <c r="G481" s="449" t="s">
        <v>175</v>
      </c>
      <c r="H481" s="400">
        <v>11.56</v>
      </c>
      <c r="I481" s="449"/>
      <c r="J481" s="739" t="s">
        <v>176</v>
      </c>
      <c r="K481" s="739"/>
      <c r="L481" s="400">
        <v>63.01</v>
      </c>
    </row>
    <row r="482" spans="3:12" ht="18.5" thickTop="1" x14ac:dyDescent="0.3">
      <c r="C482" s="196"/>
      <c r="D482" s="196"/>
      <c r="E482" s="196"/>
      <c r="F482" s="196"/>
      <c r="G482" s="196"/>
      <c r="H482" s="196"/>
      <c r="I482" s="196"/>
      <c r="J482" s="196"/>
      <c r="K482" s="196"/>
      <c r="L482" s="196"/>
    </row>
    <row r="483" spans="3:12" ht="18" x14ac:dyDescent="0.3">
      <c r="C483" s="445" t="s">
        <v>552</v>
      </c>
      <c r="D483" s="390" t="s">
        <v>163</v>
      </c>
      <c r="E483" s="445" t="s">
        <v>164</v>
      </c>
      <c r="F483" s="445" t="s">
        <v>165</v>
      </c>
      <c r="G483" s="740" t="s">
        <v>166</v>
      </c>
      <c r="H483" s="740"/>
      <c r="I483" s="391" t="s">
        <v>167</v>
      </c>
      <c r="J483" s="390" t="s">
        <v>162</v>
      </c>
      <c r="K483" s="390" t="s">
        <v>168</v>
      </c>
      <c r="L483" s="390" t="s">
        <v>169</v>
      </c>
    </row>
    <row r="484" spans="3:12" ht="36" x14ac:dyDescent="0.3">
      <c r="C484" s="443" t="s">
        <v>170</v>
      </c>
      <c r="D484" s="392" t="s">
        <v>553</v>
      </c>
      <c r="E484" s="443" t="s">
        <v>171</v>
      </c>
      <c r="F484" s="443" t="s">
        <v>554</v>
      </c>
      <c r="G484" s="741" t="s">
        <v>680</v>
      </c>
      <c r="H484" s="741"/>
      <c r="I484" s="393" t="s">
        <v>177</v>
      </c>
      <c r="J484" s="394">
        <v>1</v>
      </c>
      <c r="K484" s="395">
        <v>42.22</v>
      </c>
      <c r="L484" s="395">
        <v>42.22</v>
      </c>
    </row>
    <row r="485" spans="3:12" ht="35" x14ac:dyDescent="0.3">
      <c r="C485" s="444" t="s">
        <v>345</v>
      </c>
      <c r="D485" s="396">
        <v>88248</v>
      </c>
      <c r="E485" s="444" t="s">
        <v>183</v>
      </c>
      <c r="F485" s="444" t="s">
        <v>735</v>
      </c>
      <c r="G485" s="742" t="s">
        <v>178</v>
      </c>
      <c r="H485" s="742"/>
      <c r="I485" s="397" t="s">
        <v>184</v>
      </c>
      <c r="J485" s="398">
        <v>0.1212</v>
      </c>
      <c r="K485" s="399">
        <v>17.87</v>
      </c>
      <c r="L485" s="399">
        <v>2.16</v>
      </c>
    </row>
    <row r="486" spans="3:12" ht="17.5" x14ac:dyDescent="0.3">
      <c r="C486" s="444" t="s">
        <v>345</v>
      </c>
      <c r="D486" s="396">
        <v>88267</v>
      </c>
      <c r="E486" s="444" t="s">
        <v>183</v>
      </c>
      <c r="F486" s="444" t="s">
        <v>736</v>
      </c>
      <c r="G486" s="742" t="s">
        <v>178</v>
      </c>
      <c r="H486" s="742"/>
      <c r="I486" s="397" t="s">
        <v>184</v>
      </c>
      <c r="J486" s="398">
        <v>0.1212</v>
      </c>
      <c r="K486" s="399">
        <v>21.66</v>
      </c>
      <c r="L486" s="399">
        <v>2.62</v>
      </c>
    </row>
    <row r="487" spans="3:12" ht="35" x14ac:dyDescent="0.3">
      <c r="C487" s="444" t="s">
        <v>179</v>
      </c>
      <c r="D487" s="396">
        <v>36801</v>
      </c>
      <c r="E487" s="444" t="s">
        <v>183</v>
      </c>
      <c r="F487" s="444" t="s">
        <v>748</v>
      </c>
      <c r="G487" s="742" t="s">
        <v>236</v>
      </c>
      <c r="H487" s="742"/>
      <c r="I487" s="397" t="s">
        <v>177</v>
      </c>
      <c r="J487" s="398">
        <v>1</v>
      </c>
      <c r="K487" s="399">
        <v>37.44</v>
      </c>
      <c r="L487" s="399">
        <v>37.44</v>
      </c>
    </row>
    <row r="488" spans="3:12" ht="17.5" x14ac:dyDescent="0.3">
      <c r="C488" s="449"/>
      <c r="D488" s="449"/>
      <c r="E488" s="449"/>
      <c r="F488" s="449"/>
      <c r="G488" s="449" t="s">
        <v>172</v>
      </c>
      <c r="H488" s="400">
        <v>1.9862202605231996</v>
      </c>
      <c r="I488" s="449" t="s">
        <v>173</v>
      </c>
      <c r="J488" s="400">
        <v>1.7</v>
      </c>
      <c r="K488" s="449" t="s">
        <v>174</v>
      </c>
      <c r="L488" s="400">
        <v>3.69</v>
      </c>
    </row>
    <row r="489" spans="3:12" ht="18" thickBot="1" x14ac:dyDescent="0.35">
      <c r="C489" s="449"/>
      <c r="D489" s="449"/>
      <c r="E489" s="449"/>
      <c r="F489" s="449"/>
      <c r="G489" s="449" t="s">
        <v>175</v>
      </c>
      <c r="H489" s="400">
        <v>9.48</v>
      </c>
      <c r="I489" s="449"/>
      <c r="J489" s="739" t="s">
        <v>176</v>
      </c>
      <c r="K489" s="739"/>
      <c r="L489" s="400">
        <v>51.7</v>
      </c>
    </row>
    <row r="490" spans="3:12" ht="18.5" thickTop="1" x14ac:dyDescent="0.3">
      <c r="C490" s="196"/>
      <c r="D490" s="196"/>
      <c r="E490" s="196"/>
      <c r="F490" s="196"/>
      <c r="G490" s="196"/>
      <c r="H490" s="196"/>
      <c r="I490" s="196"/>
      <c r="J490" s="196"/>
      <c r="K490" s="196"/>
      <c r="L490" s="196"/>
    </row>
    <row r="491" spans="3:12" ht="18" x14ac:dyDescent="0.3">
      <c r="C491" s="445" t="s">
        <v>555</v>
      </c>
      <c r="D491" s="390" t="s">
        <v>163</v>
      </c>
      <c r="E491" s="445" t="s">
        <v>164</v>
      </c>
      <c r="F491" s="445" t="s">
        <v>165</v>
      </c>
      <c r="G491" s="740" t="s">
        <v>166</v>
      </c>
      <c r="H491" s="740"/>
      <c r="I491" s="391" t="s">
        <v>167</v>
      </c>
      <c r="J491" s="390" t="s">
        <v>162</v>
      </c>
      <c r="K491" s="390" t="s">
        <v>168</v>
      </c>
      <c r="L491" s="390" t="s">
        <v>169</v>
      </c>
    </row>
    <row r="492" spans="3:12" ht="36" x14ac:dyDescent="0.3">
      <c r="C492" s="443" t="s">
        <v>170</v>
      </c>
      <c r="D492" s="392" t="s">
        <v>556</v>
      </c>
      <c r="E492" s="443" t="s">
        <v>171</v>
      </c>
      <c r="F492" s="443" t="s">
        <v>557</v>
      </c>
      <c r="G492" s="741" t="s">
        <v>680</v>
      </c>
      <c r="H492" s="741"/>
      <c r="I492" s="393" t="s">
        <v>177</v>
      </c>
      <c r="J492" s="394">
        <v>1</v>
      </c>
      <c r="K492" s="395">
        <v>42.22</v>
      </c>
      <c r="L492" s="395">
        <v>42.22</v>
      </c>
    </row>
    <row r="493" spans="3:12" ht="35" x14ac:dyDescent="0.3">
      <c r="C493" s="444" t="s">
        <v>345</v>
      </c>
      <c r="D493" s="396">
        <v>88248</v>
      </c>
      <c r="E493" s="444" t="s">
        <v>183</v>
      </c>
      <c r="F493" s="444" t="s">
        <v>735</v>
      </c>
      <c r="G493" s="742" t="s">
        <v>178</v>
      </c>
      <c r="H493" s="742"/>
      <c r="I493" s="397" t="s">
        <v>184</v>
      </c>
      <c r="J493" s="398">
        <v>0.1212</v>
      </c>
      <c r="K493" s="399">
        <v>17.87</v>
      </c>
      <c r="L493" s="399">
        <v>2.16</v>
      </c>
    </row>
    <row r="494" spans="3:12" ht="17.5" x14ac:dyDescent="0.3">
      <c r="C494" s="444" t="s">
        <v>345</v>
      </c>
      <c r="D494" s="396">
        <v>88267</v>
      </c>
      <c r="E494" s="444" t="s">
        <v>183</v>
      </c>
      <c r="F494" s="444" t="s">
        <v>736</v>
      </c>
      <c r="G494" s="742" t="s">
        <v>178</v>
      </c>
      <c r="H494" s="742"/>
      <c r="I494" s="397" t="s">
        <v>184</v>
      </c>
      <c r="J494" s="398">
        <v>0.1212</v>
      </c>
      <c r="K494" s="399">
        <v>21.66</v>
      </c>
      <c r="L494" s="399">
        <v>2.62</v>
      </c>
    </row>
    <row r="495" spans="3:12" ht="35" x14ac:dyDescent="0.3">
      <c r="C495" s="444" t="s">
        <v>179</v>
      </c>
      <c r="D495" s="396">
        <v>36801</v>
      </c>
      <c r="E495" s="444" t="s">
        <v>183</v>
      </c>
      <c r="F495" s="444" t="s">
        <v>748</v>
      </c>
      <c r="G495" s="742" t="s">
        <v>236</v>
      </c>
      <c r="H495" s="742"/>
      <c r="I495" s="397" t="s">
        <v>177</v>
      </c>
      <c r="J495" s="398">
        <v>1</v>
      </c>
      <c r="K495" s="399">
        <v>37.44</v>
      </c>
      <c r="L495" s="399">
        <v>37.44</v>
      </c>
    </row>
    <row r="496" spans="3:12" ht="17.5" x14ac:dyDescent="0.3">
      <c r="C496" s="449"/>
      <c r="D496" s="449"/>
      <c r="E496" s="449"/>
      <c r="F496" s="449"/>
      <c r="G496" s="449" t="s">
        <v>172</v>
      </c>
      <c r="H496" s="400">
        <v>1.9862202605231996</v>
      </c>
      <c r="I496" s="449" t="s">
        <v>173</v>
      </c>
      <c r="J496" s="400">
        <v>1.7</v>
      </c>
      <c r="K496" s="449" t="s">
        <v>174</v>
      </c>
      <c r="L496" s="400">
        <v>3.69</v>
      </c>
    </row>
    <row r="497" spans="3:12" ht="18" thickBot="1" x14ac:dyDescent="0.35">
      <c r="C497" s="449"/>
      <c r="D497" s="449"/>
      <c r="E497" s="449"/>
      <c r="F497" s="449"/>
      <c r="G497" s="449" t="s">
        <v>175</v>
      </c>
      <c r="H497" s="400">
        <v>9.48</v>
      </c>
      <c r="I497" s="449"/>
      <c r="J497" s="739" t="s">
        <v>176</v>
      </c>
      <c r="K497" s="739"/>
      <c r="L497" s="400">
        <v>51.7</v>
      </c>
    </row>
    <row r="498" spans="3:12" ht="18.5" thickTop="1" x14ac:dyDescent="0.3">
      <c r="C498" s="196"/>
      <c r="D498" s="196"/>
      <c r="E498" s="196"/>
      <c r="F498" s="196"/>
      <c r="G498" s="196"/>
      <c r="H498" s="196"/>
      <c r="I498" s="196"/>
      <c r="J498" s="196"/>
      <c r="K498" s="196"/>
      <c r="L498" s="196"/>
    </row>
    <row r="499" spans="3:12" ht="18" x14ac:dyDescent="0.3">
      <c r="C499" s="445" t="s">
        <v>558</v>
      </c>
      <c r="D499" s="390" t="s">
        <v>163</v>
      </c>
      <c r="E499" s="445" t="s">
        <v>164</v>
      </c>
      <c r="F499" s="445" t="s">
        <v>165</v>
      </c>
      <c r="G499" s="740" t="s">
        <v>166</v>
      </c>
      <c r="H499" s="740"/>
      <c r="I499" s="391" t="s">
        <v>167</v>
      </c>
      <c r="J499" s="390" t="s">
        <v>162</v>
      </c>
      <c r="K499" s="390" t="s">
        <v>168</v>
      </c>
      <c r="L499" s="390" t="s">
        <v>169</v>
      </c>
    </row>
    <row r="500" spans="3:12" ht="72" x14ac:dyDescent="0.3">
      <c r="C500" s="443" t="s">
        <v>170</v>
      </c>
      <c r="D500" s="392">
        <v>86939</v>
      </c>
      <c r="E500" s="443" t="s">
        <v>183</v>
      </c>
      <c r="F500" s="443" t="s">
        <v>559</v>
      </c>
      <c r="G500" s="741" t="s">
        <v>680</v>
      </c>
      <c r="H500" s="741"/>
      <c r="I500" s="393" t="s">
        <v>177</v>
      </c>
      <c r="J500" s="394">
        <v>1</v>
      </c>
      <c r="K500" s="395">
        <v>420.9</v>
      </c>
      <c r="L500" s="395">
        <v>420.9</v>
      </c>
    </row>
    <row r="501" spans="3:12" ht="35" x14ac:dyDescent="0.3">
      <c r="C501" s="444" t="s">
        <v>345</v>
      </c>
      <c r="D501" s="396">
        <v>86879</v>
      </c>
      <c r="E501" s="444" t="s">
        <v>183</v>
      </c>
      <c r="F501" s="444" t="s">
        <v>749</v>
      </c>
      <c r="G501" s="742" t="s">
        <v>680</v>
      </c>
      <c r="H501" s="742"/>
      <c r="I501" s="397" t="s">
        <v>177</v>
      </c>
      <c r="J501" s="398">
        <v>1</v>
      </c>
      <c r="K501" s="399">
        <v>11.1</v>
      </c>
      <c r="L501" s="399">
        <v>11.1</v>
      </c>
    </row>
    <row r="502" spans="3:12" ht="35" x14ac:dyDescent="0.3">
      <c r="C502" s="444" t="s">
        <v>345</v>
      </c>
      <c r="D502" s="396">
        <v>86883</v>
      </c>
      <c r="E502" s="444" t="s">
        <v>183</v>
      </c>
      <c r="F502" s="444" t="s">
        <v>750</v>
      </c>
      <c r="G502" s="742" t="s">
        <v>680</v>
      </c>
      <c r="H502" s="742"/>
      <c r="I502" s="397" t="s">
        <v>177</v>
      </c>
      <c r="J502" s="398">
        <v>1</v>
      </c>
      <c r="K502" s="399">
        <v>15.41</v>
      </c>
      <c r="L502" s="399">
        <v>15.41</v>
      </c>
    </row>
    <row r="503" spans="3:12" ht="35" x14ac:dyDescent="0.3">
      <c r="C503" s="444" t="s">
        <v>345</v>
      </c>
      <c r="D503" s="396">
        <v>86884</v>
      </c>
      <c r="E503" s="444" t="s">
        <v>183</v>
      </c>
      <c r="F503" s="444" t="s">
        <v>751</v>
      </c>
      <c r="G503" s="742" t="s">
        <v>680</v>
      </c>
      <c r="H503" s="742"/>
      <c r="I503" s="397" t="s">
        <v>177</v>
      </c>
      <c r="J503" s="398">
        <v>1</v>
      </c>
      <c r="K503" s="399">
        <v>12.07</v>
      </c>
      <c r="L503" s="399">
        <v>12.07</v>
      </c>
    </row>
    <row r="504" spans="3:12" ht="35" x14ac:dyDescent="0.3">
      <c r="C504" s="444" t="s">
        <v>345</v>
      </c>
      <c r="D504" s="396">
        <v>86902</v>
      </c>
      <c r="E504" s="444" t="s">
        <v>183</v>
      </c>
      <c r="F504" s="444" t="s">
        <v>752</v>
      </c>
      <c r="G504" s="742" t="s">
        <v>680</v>
      </c>
      <c r="H504" s="742"/>
      <c r="I504" s="397" t="s">
        <v>177</v>
      </c>
      <c r="J504" s="398">
        <v>1</v>
      </c>
      <c r="K504" s="399">
        <v>302.70999999999998</v>
      </c>
      <c r="L504" s="399">
        <v>302.70999999999998</v>
      </c>
    </row>
    <row r="505" spans="3:12" ht="35" x14ac:dyDescent="0.3">
      <c r="C505" s="444" t="s">
        <v>345</v>
      </c>
      <c r="D505" s="396">
        <v>86906</v>
      </c>
      <c r="E505" s="444" t="s">
        <v>183</v>
      </c>
      <c r="F505" s="444" t="s">
        <v>753</v>
      </c>
      <c r="G505" s="742" t="s">
        <v>680</v>
      </c>
      <c r="H505" s="742"/>
      <c r="I505" s="397" t="s">
        <v>177</v>
      </c>
      <c r="J505" s="398">
        <v>1</v>
      </c>
      <c r="K505" s="399">
        <v>79.61</v>
      </c>
      <c r="L505" s="399">
        <v>79.61</v>
      </c>
    </row>
    <row r="506" spans="3:12" ht="17.5" x14ac:dyDescent="0.3">
      <c r="C506" s="449"/>
      <c r="D506" s="449"/>
      <c r="E506" s="449"/>
      <c r="F506" s="449"/>
      <c r="G506" s="449" t="s">
        <v>172</v>
      </c>
      <c r="H506" s="400">
        <v>16.239638299999999</v>
      </c>
      <c r="I506" s="449" t="s">
        <v>173</v>
      </c>
      <c r="J506" s="400">
        <v>13.93</v>
      </c>
      <c r="K506" s="449" t="s">
        <v>174</v>
      </c>
      <c r="L506" s="400">
        <v>30.17</v>
      </c>
    </row>
    <row r="507" spans="3:12" ht="18" thickBot="1" x14ac:dyDescent="0.35">
      <c r="C507" s="449"/>
      <c r="D507" s="449"/>
      <c r="E507" s="449"/>
      <c r="F507" s="449"/>
      <c r="G507" s="449" t="s">
        <v>175</v>
      </c>
      <c r="H507" s="400">
        <v>94.57</v>
      </c>
      <c r="I507" s="449"/>
      <c r="J507" s="739" t="s">
        <v>176</v>
      </c>
      <c r="K507" s="739"/>
      <c r="L507" s="400">
        <v>515.47</v>
      </c>
    </row>
    <row r="508" spans="3:12" ht="18.5" thickTop="1" x14ac:dyDescent="0.3">
      <c r="C508" s="196"/>
      <c r="D508" s="196"/>
      <c r="E508" s="196"/>
      <c r="F508" s="196"/>
      <c r="G508" s="196"/>
      <c r="H508" s="196"/>
      <c r="I508" s="196"/>
      <c r="J508" s="196"/>
      <c r="K508" s="196"/>
      <c r="L508" s="196"/>
    </row>
    <row r="509" spans="3:12" ht="18" x14ac:dyDescent="0.3">
      <c r="C509" s="445" t="s">
        <v>560</v>
      </c>
      <c r="D509" s="390" t="s">
        <v>163</v>
      </c>
      <c r="E509" s="445" t="s">
        <v>164</v>
      </c>
      <c r="F509" s="445" t="s">
        <v>165</v>
      </c>
      <c r="G509" s="740" t="s">
        <v>166</v>
      </c>
      <c r="H509" s="740"/>
      <c r="I509" s="391" t="s">
        <v>167</v>
      </c>
      <c r="J509" s="390" t="s">
        <v>162</v>
      </c>
      <c r="K509" s="390" t="s">
        <v>168</v>
      </c>
      <c r="L509" s="390" t="s">
        <v>169</v>
      </c>
    </row>
    <row r="510" spans="3:12" ht="36" x14ac:dyDescent="0.3">
      <c r="C510" s="443" t="s">
        <v>170</v>
      </c>
      <c r="D510" s="392" t="s">
        <v>561</v>
      </c>
      <c r="E510" s="443" t="s">
        <v>171</v>
      </c>
      <c r="F510" s="443" t="s">
        <v>562</v>
      </c>
      <c r="G510" s="741" t="s">
        <v>680</v>
      </c>
      <c r="H510" s="741"/>
      <c r="I510" s="393" t="s">
        <v>177</v>
      </c>
      <c r="J510" s="394">
        <v>1</v>
      </c>
      <c r="K510" s="395">
        <v>24.51</v>
      </c>
      <c r="L510" s="395">
        <v>24.51</v>
      </c>
    </row>
    <row r="511" spans="3:12" ht="17.5" x14ac:dyDescent="0.3">
      <c r="C511" s="444" t="s">
        <v>345</v>
      </c>
      <c r="D511" s="396">
        <v>88267</v>
      </c>
      <c r="E511" s="444" t="s">
        <v>183</v>
      </c>
      <c r="F511" s="444" t="s">
        <v>736</v>
      </c>
      <c r="G511" s="742" t="s">
        <v>178</v>
      </c>
      <c r="H511" s="742"/>
      <c r="I511" s="397" t="s">
        <v>184</v>
      </c>
      <c r="J511" s="398">
        <v>0.44669999999999999</v>
      </c>
      <c r="K511" s="399">
        <v>21.66</v>
      </c>
      <c r="L511" s="399">
        <v>9.67</v>
      </c>
    </row>
    <row r="512" spans="3:12" ht="17.5" x14ac:dyDescent="0.3">
      <c r="C512" s="444" t="s">
        <v>345</v>
      </c>
      <c r="D512" s="396">
        <v>88316</v>
      </c>
      <c r="E512" s="444" t="s">
        <v>183</v>
      </c>
      <c r="F512" s="444" t="s">
        <v>188</v>
      </c>
      <c r="G512" s="742" t="s">
        <v>178</v>
      </c>
      <c r="H512" s="742"/>
      <c r="I512" s="397" t="s">
        <v>184</v>
      </c>
      <c r="J512" s="398">
        <v>0.14069999999999999</v>
      </c>
      <c r="K512" s="399">
        <v>17.420000000000002</v>
      </c>
      <c r="L512" s="399">
        <v>2.4500000000000002</v>
      </c>
    </row>
    <row r="513" spans="3:12" ht="17.5" x14ac:dyDescent="0.3">
      <c r="C513" s="444" t="s">
        <v>179</v>
      </c>
      <c r="D513" s="396">
        <v>3146</v>
      </c>
      <c r="E513" s="444" t="s">
        <v>183</v>
      </c>
      <c r="F513" s="444" t="s">
        <v>754</v>
      </c>
      <c r="G513" s="742" t="s">
        <v>236</v>
      </c>
      <c r="H513" s="742"/>
      <c r="I513" s="397" t="s">
        <v>177</v>
      </c>
      <c r="J513" s="398">
        <v>2.1000000000000001E-2</v>
      </c>
      <c r="K513" s="399">
        <v>4.0599999999999996</v>
      </c>
      <c r="L513" s="399">
        <v>0.08</v>
      </c>
    </row>
    <row r="514" spans="3:12" ht="35" x14ac:dyDescent="0.3">
      <c r="C514" s="444" t="s">
        <v>179</v>
      </c>
      <c r="D514" s="396">
        <v>7608</v>
      </c>
      <c r="E514" s="444" t="s">
        <v>183</v>
      </c>
      <c r="F514" s="444" t="s">
        <v>755</v>
      </c>
      <c r="G514" s="742" t="s">
        <v>236</v>
      </c>
      <c r="H514" s="742"/>
      <c r="I514" s="397" t="s">
        <v>177</v>
      </c>
      <c r="J514" s="398">
        <v>1</v>
      </c>
      <c r="K514" s="399">
        <v>12.31</v>
      </c>
      <c r="L514" s="399">
        <v>12.31</v>
      </c>
    </row>
    <row r="515" spans="3:12" ht="17.5" x14ac:dyDescent="0.3">
      <c r="C515" s="449"/>
      <c r="D515" s="449"/>
      <c r="E515" s="449"/>
      <c r="F515" s="449"/>
      <c r="G515" s="449" t="s">
        <v>172</v>
      </c>
      <c r="H515" s="400">
        <v>5.05974808913769</v>
      </c>
      <c r="I515" s="449" t="s">
        <v>173</v>
      </c>
      <c r="J515" s="400">
        <v>4.34</v>
      </c>
      <c r="K515" s="449" t="s">
        <v>174</v>
      </c>
      <c r="L515" s="400">
        <v>9.4</v>
      </c>
    </row>
    <row r="516" spans="3:12" ht="18" thickBot="1" x14ac:dyDescent="0.35">
      <c r="C516" s="449"/>
      <c r="D516" s="449"/>
      <c r="E516" s="449"/>
      <c r="F516" s="449"/>
      <c r="G516" s="449" t="s">
        <v>175</v>
      </c>
      <c r="H516" s="400">
        <v>5.5</v>
      </c>
      <c r="I516" s="449"/>
      <c r="J516" s="739" t="s">
        <v>176</v>
      </c>
      <c r="K516" s="739"/>
      <c r="L516" s="400">
        <v>30.01</v>
      </c>
    </row>
    <row r="517" spans="3:12" ht="18.5" thickTop="1" x14ac:dyDescent="0.3">
      <c r="C517" s="196"/>
      <c r="D517" s="196"/>
      <c r="E517" s="196"/>
      <c r="F517" s="196"/>
      <c r="G517" s="196"/>
      <c r="H517" s="196"/>
      <c r="I517" s="196"/>
      <c r="J517" s="196"/>
      <c r="K517" s="196"/>
      <c r="L517" s="196"/>
    </row>
    <row r="518" spans="3:12" ht="18" x14ac:dyDescent="0.3">
      <c r="C518" s="445" t="s">
        <v>563</v>
      </c>
      <c r="D518" s="390" t="s">
        <v>163</v>
      </c>
      <c r="E518" s="445" t="s">
        <v>164</v>
      </c>
      <c r="F518" s="445" t="s">
        <v>165</v>
      </c>
      <c r="G518" s="740" t="s">
        <v>166</v>
      </c>
      <c r="H518" s="740"/>
      <c r="I518" s="391" t="s">
        <v>167</v>
      </c>
      <c r="J518" s="390" t="s">
        <v>162</v>
      </c>
      <c r="K518" s="390" t="s">
        <v>168</v>
      </c>
      <c r="L518" s="390" t="s">
        <v>169</v>
      </c>
    </row>
    <row r="519" spans="3:12" ht="36" x14ac:dyDescent="0.3">
      <c r="C519" s="443" t="s">
        <v>170</v>
      </c>
      <c r="D519" s="392">
        <v>94796</v>
      </c>
      <c r="E519" s="443" t="s">
        <v>183</v>
      </c>
      <c r="F519" s="443" t="s">
        <v>564</v>
      </c>
      <c r="G519" s="741" t="s">
        <v>680</v>
      </c>
      <c r="H519" s="741"/>
      <c r="I519" s="393" t="s">
        <v>177</v>
      </c>
      <c r="J519" s="394">
        <v>1</v>
      </c>
      <c r="K519" s="395">
        <v>42.22</v>
      </c>
      <c r="L519" s="395">
        <v>42.22</v>
      </c>
    </row>
    <row r="520" spans="3:12" ht="35" x14ac:dyDescent="0.3">
      <c r="C520" s="444" t="s">
        <v>345</v>
      </c>
      <c r="D520" s="396">
        <v>88248</v>
      </c>
      <c r="E520" s="444" t="s">
        <v>183</v>
      </c>
      <c r="F520" s="444" t="s">
        <v>735</v>
      </c>
      <c r="G520" s="742" t="s">
        <v>178</v>
      </c>
      <c r="H520" s="742"/>
      <c r="I520" s="397" t="s">
        <v>184</v>
      </c>
      <c r="J520" s="398">
        <v>0.19040000000000001</v>
      </c>
      <c r="K520" s="399">
        <v>17.87</v>
      </c>
      <c r="L520" s="399">
        <v>3.4</v>
      </c>
    </row>
    <row r="521" spans="3:12" ht="17.5" x14ac:dyDescent="0.3">
      <c r="C521" s="444" t="s">
        <v>345</v>
      </c>
      <c r="D521" s="396">
        <v>88267</v>
      </c>
      <c r="E521" s="444" t="s">
        <v>183</v>
      </c>
      <c r="F521" s="444" t="s">
        <v>736</v>
      </c>
      <c r="G521" s="742" t="s">
        <v>178</v>
      </c>
      <c r="H521" s="742"/>
      <c r="I521" s="397" t="s">
        <v>184</v>
      </c>
      <c r="J521" s="398">
        <v>0.19040000000000001</v>
      </c>
      <c r="K521" s="399">
        <v>21.66</v>
      </c>
      <c r="L521" s="399">
        <v>4.12</v>
      </c>
    </row>
    <row r="522" spans="3:12" ht="17.5" x14ac:dyDescent="0.3">
      <c r="C522" s="444" t="s">
        <v>179</v>
      </c>
      <c r="D522" s="396">
        <v>3148</v>
      </c>
      <c r="E522" s="444" t="s">
        <v>183</v>
      </c>
      <c r="F522" s="444" t="s">
        <v>743</v>
      </c>
      <c r="G522" s="742" t="s">
        <v>236</v>
      </c>
      <c r="H522" s="742"/>
      <c r="I522" s="397" t="s">
        <v>177</v>
      </c>
      <c r="J522" s="398">
        <v>5.3E-3</v>
      </c>
      <c r="K522" s="399">
        <v>14.97</v>
      </c>
      <c r="L522" s="399">
        <v>7.0000000000000007E-2</v>
      </c>
    </row>
    <row r="523" spans="3:12" ht="35" x14ac:dyDescent="0.3">
      <c r="C523" s="444" t="s">
        <v>179</v>
      </c>
      <c r="D523" s="396">
        <v>11830</v>
      </c>
      <c r="E523" s="444" t="s">
        <v>183</v>
      </c>
      <c r="F523" s="444" t="s">
        <v>756</v>
      </c>
      <c r="G523" s="742" t="s">
        <v>236</v>
      </c>
      <c r="H523" s="742"/>
      <c r="I523" s="397" t="s">
        <v>177</v>
      </c>
      <c r="J523" s="398">
        <v>1</v>
      </c>
      <c r="K523" s="399">
        <v>34.630000000000003</v>
      </c>
      <c r="L523" s="399">
        <v>34.630000000000003</v>
      </c>
    </row>
    <row r="524" spans="3:12" ht="17.5" x14ac:dyDescent="0.3">
      <c r="C524" s="449"/>
      <c r="D524" s="449"/>
      <c r="E524" s="449"/>
      <c r="F524" s="449"/>
      <c r="G524" s="449" t="s">
        <v>172</v>
      </c>
      <c r="H524" s="400">
        <v>3.121972225212617</v>
      </c>
      <c r="I524" s="449" t="s">
        <v>173</v>
      </c>
      <c r="J524" s="400">
        <v>2.68</v>
      </c>
      <c r="K524" s="449" t="s">
        <v>174</v>
      </c>
      <c r="L524" s="400">
        <v>5.8</v>
      </c>
    </row>
    <row r="525" spans="3:12" ht="18" thickBot="1" x14ac:dyDescent="0.35">
      <c r="C525" s="449"/>
      <c r="D525" s="449"/>
      <c r="E525" s="449"/>
      <c r="F525" s="449"/>
      <c r="G525" s="449" t="s">
        <v>175</v>
      </c>
      <c r="H525" s="400">
        <v>9.48</v>
      </c>
      <c r="I525" s="449"/>
      <c r="J525" s="739" t="s">
        <v>176</v>
      </c>
      <c r="K525" s="739"/>
      <c r="L525" s="400">
        <v>51.7</v>
      </c>
    </row>
    <row r="526" spans="3:12" ht="18.5" thickTop="1" x14ac:dyDescent="0.3">
      <c r="C526" s="196"/>
      <c r="D526" s="196"/>
      <c r="E526" s="196"/>
      <c r="F526" s="196"/>
      <c r="G526" s="196"/>
      <c r="H526" s="196"/>
      <c r="I526" s="196"/>
      <c r="J526" s="196"/>
      <c r="K526" s="196"/>
      <c r="L526" s="196"/>
    </row>
    <row r="527" spans="3:12" ht="18" x14ac:dyDescent="0.3">
      <c r="C527" s="445" t="s">
        <v>565</v>
      </c>
      <c r="D527" s="390" t="s">
        <v>163</v>
      </c>
      <c r="E527" s="445" t="s">
        <v>164</v>
      </c>
      <c r="F527" s="445" t="s">
        <v>165</v>
      </c>
      <c r="G527" s="740" t="s">
        <v>166</v>
      </c>
      <c r="H527" s="740"/>
      <c r="I527" s="391" t="s">
        <v>167</v>
      </c>
      <c r="J527" s="390" t="s">
        <v>162</v>
      </c>
      <c r="K527" s="390" t="s">
        <v>168</v>
      </c>
      <c r="L527" s="390" t="s">
        <v>169</v>
      </c>
    </row>
    <row r="528" spans="3:12" ht="36" x14ac:dyDescent="0.3">
      <c r="C528" s="443" t="s">
        <v>170</v>
      </c>
      <c r="D528" s="392" t="s">
        <v>566</v>
      </c>
      <c r="E528" s="443" t="s">
        <v>171</v>
      </c>
      <c r="F528" s="443" t="s">
        <v>567</v>
      </c>
      <c r="G528" s="741" t="s">
        <v>388</v>
      </c>
      <c r="H528" s="741"/>
      <c r="I528" s="393" t="s">
        <v>177</v>
      </c>
      <c r="J528" s="394">
        <v>1</v>
      </c>
      <c r="K528" s="395">
        <v>3.13</v>
      </c>
      <c r="L528" s="395">
        <v>3.13</v>
      </c>
    </row>
    <row r="529" spans="3:12" ht="17.5" x14ac:dyDescent="0.3">
      <c r="C529" s="444" t="s">
        <v>345</v>
      </c>
      <c r="D529" s="396">
        <v>88316</v>
      </c>
      <c r="E529" s="444" t="s">
        <v>183</v>
      </c>
      <c r="F529" s="444" t="s">
        <v>188</v>
      </c>
      <c r="G529" s="742" t="s">
        <v>178</v>
      </c>
      <c r="H529" s="742"/>
      <c r="I529" s="397" t="s">
        <v>184</v>
      </c>
      <c r="J529" s="398">
        <v>0.1</v>
      </c>
      <c r="K529" s="399">
        <v>17.420000000000002</v>
      </c>
      <c r="L529" s="399">
        <v>1.74</v>
      </c>
    </row>
    <row r="530" spans="3:12" ht="35" x14ac:dyDescent="0.3">
      <c r="C530" s="444" t="s">
        <v>179</v>
      </c>
      <c r="D530" s="396">
        <v>11950</v>
      </c>
      <c r="E530" s="444" t="s">
        <v>183</v>
      </c>
      <c r="F530" s="444" t="s">
        <v>242</v>
      </c>
      <c r="G530" s="742" t="s">
        <v>236</v>
      </c>
      <c r="H530" s="742"/>
      <c r="I530" s="397" t="s">
        <v>177</v>
      </c>
      <c r="J530" s="398">
        <v>2</v>
      </c>
      <c r="K530" s="399">
        <v>0.24</v>
      </c>
      <c r="L530" s="399">
        <v>0.48</v>
      </c>
    </row>
    <row r="531" spans="3:12" ht="35" x14ac:dyDescent="0.3">
      <c r="C531" s="444" t="s">
        <v>179</v>
      </c>
      <c r="D531" s="396">
        <v>39138</v>
      </c>
      <c r="E531" s="444" t="s">
        <v>183</v>
      </c>
      <c r="F531" s="444" t="s">
        <v>757</v>
      </c>
      <c r="G531" s="742" t="s">
        <v>236</v>
      </c>
      <c r="H531" s="742"/>
      <c r="I531" s="397" t="s">
        <v>177</v>
      </c>
      <c r="J531" s="398">
        <v>1</v>
      </c>
      <c r="K531" s="399">
        <v>0.91</v>
      </c>
      <c r="L531" s="399">
        <v>0.91</v>
      </c>
    </row>
    <row r="532" spans="3:12" ht="17.5" x14ac:dyDescent="0.3">
      <c r="C532" s="449"/>
      <c r="D532" s="449"/>
      <c r="E532" s="449"/>
      <c r="F532" s="449"/>
      <c r="G532" s="449" t="s">
        <v>172</v>
      </c>
      <c r="H532" s="400">
        <v>0.66745613090752498</v>
      </c>
      <c r="I532" s="449" t="s">
        <v>173</v>
      </c>
      <c r="J532" s="400">
        <v>0.56999999999999995</v>
      </c>
      <c r="K532" s="449" t="s">
        <v>174</v>
      </c>
      <c r="L532" s="400">
        <v>1.24</v>
      </c>
    </row>
    <row r="533" spans="3:12" ht="18" thickBot="1" x14ac:dyDescent="0.35">
      <c r="C533" s="449"/>
      <c r="D533" s="449"/>
      <c r="E533" s="449"/>
      <c r="F533" s="449"/>
      <c r="G533" s="449" t="s">
        <v>175</v>
      </c>
      <c r="H533" s="400">
        <v>0.7</v>
      </c>
      <c r="I533" s="449"/>
      <c r="J533" s="739" t="s">
        <v>176</v>
      </c>
      <c r="K533" s="739"/>
      <c r="L533" s="400">
        <v>3.83</v>
      </c>
    </row>
    <row r="534" spans="3:12" ht="18.5" thickTop="1" x14ac:dyDescent="0.3">
      <c r="C534" s="196"/>
      <c r="D534" s="196"/>
      <c r="E534" s="196"/>
      <c r="F534" s="196"/>
      <c r="G534" s="196"/>
      <c r="H534" s="196"/>
      <c r="I534" s="196"/>
      <c r="J534" s="196"/>
      <c r="K534" s="196"/>
      <c r="L534" s="196"/>
    </row>
    <row r="535" spans="3:12" ht="18" x14ac:dyDescent="0.3">
      <c r="C535" s="445" t="s">
        <v>574</v>
      </c>
      <c r="D535" s="390" t="s">
        <v>163</v>
      </c>
      <c r="E535" s="445" t="s">
        <v>164</v>
      </c>
      <c r="F535" s="445" t="s">
        <v>165</v>
      </c>
      <c r="G535" s="740" t="s">
        <v>166</v>
      </c>
      <c r="H535" s="740"/>
      <c r="I535" s="391" t="s">
        <v>167</v>
      </c>
      <c r="J535" s="390" t="s">
        <v>162</v>
      </c>
      <c r="K535" s="390" t="s">
        <v>168</v>
      </c>
      <c r="L535" s="390" t="s">
        <v>169</v>
      </c>
    </row>
    <row r="536" spans="3:12" ht="36" x14ac:dyDescent="0.3">
      <c r="C536" s="443" t="s">
        <v>170</v>
      </c>
      <c r="D536" s="392">
        <v>93358</v>
      </c>
      <c r="E536" s="443" t="s">
        <v>183</v>
      </c>
      <c r="F536" s="443" t="s">
        <v>575</v>
      </c>
      <c r="G536" s="741" t="s">
        <v>758</v>
      </c>
      <c r="H536" s="741"/>
      <c r="I536" s="393" t="s">
        <v>472</v>
      </c>
      <c r="J536" s="394">
        <v>1</v>
      </c>
      <c r="K536" s="395">
        <v>68.91</v>
      </c>
      <c r="L536" s="395">
        <v>68.91</v>
      </c>
    </row>
    <row r="537" spans="3:12" ht="17.5" x14ac:dyDescent="0.3">
      <c r="C537" s="444" t="s">
        <v>345</v>
      </c>
      <c r="D537" s="396">
        <v>88316</v>
      </c>
      <c r="E537" s="444" t="s">
        <v>183</v>
      </c>
      <c r="F537" s="444" t="s">
        <v>188</v>
      </c>
      <c r="G537" s="742" t="s">
        <v>178</v>
      </c>
      <c r="H537" s="742"/>
      <c r="I537" s="397" t="s">
        <v>184</v>
      </c>
      <c r="J537" s="398">
        <v>3.956</v>
      </c>
      <c r="K537" s="399">
        <v>17.420000000000002</v>
      </c>
      <c r="L537" s="399">
        <v>68.91</v>
      </c>
    </row>
    <row r="538" spans="3:12" ht="17.5" x14ac:dyDescent="0.3">
      <c r="C538" s="449"/>
      <c r="D538" s="449"/>
      <c r="E538" s="449"/>
      <c r="F538" s="449"/>
      <c r="G538" s="449" t="s">
        <v>172</v>
      </c>
      <c r="H538" s="400">
        <v>26.423726988911614</v>
      </c>
      <c r="I538" s="449" t="s">
        <v>173</v>
      </c>
      <c r="J538" s="400">
        <v>22.67</v>
      </c>
      <c r="K538" s="449" t="s">
        <v>174</v>
      </c>
      <c r="L538" s="400">
        <v>49.09</v>
      </c>
    </row>
    <row r="539" spans="3:12" ht="18" thickBot="1" x14ac:dyDescent="0.35">
      <c r="C539" s="449"/>
      <c r="D539" s="449"/>
      <c r="E539" s="449"/>
      <c r="F539" s="449"/>
      <c r="G539" s="449" t="s">
        <v>175</v>
      </c>
      <c r="H539" s="400">
        <v>15.48</v>
      </c>
      <c r="I539" s="449"/>
      <c r="J539" s="739" t="s">
        <v>176</v>
      </c>
      <c r="K539" s="739"/>
      <c r="L539" s="400">
        <v>84.39</v>
      </c>
    </row>
    <row r="540" spans="3:12" ht="18.5" thickTop="1" x14ac:dyDescent="0.3">
      <c r="C540" s="196"/>
      <c r="D540" s="196"/>
      <c r="E540" s="196"/>
      <c r="F540" s="196"/>
      <c r="G540" s="196"/>
      <c r="H540" s="196"/>
      <c r="I540" s="196"/>
      <c r="J540" s="196"/>
      <c r="K540" s="196"/>
      <c r="L540" s="196"/>
    </row>
    <row r="541" spans="3:12" ht="18" x14ac:dyDescent="0.3">
      <c r="C541" s="445" t="s">
        <v>582</v>
      </c>
      <c r="D541" s="390" t="s">
        <v>163</v>
      </c>
      <c r="E541" s="445" t="s">
        <v>164</v>
      </c>
      <c r="F541" s="445" t="s">
        <v>165</v>
      </c>
      <c r="G541" s="740" t="s">
        <v>166</v>
      </c>
      <c r="H541" s="740"/>
      <c r="I541" s="391" t="s">
        <v>167</v>
      </c>
      <c r="J541" s="390" t="s">
        <v>162</v>
      </c>
      <c r="K541" s="390" t="s">
        <v>168</v>
      </c>
      <c r="L541" s="390" t="s">
        <v>169</v>
      </c>
    </row>
    <row r="542" spans="3:12" ht="18" x14ac:dyDescent="0.3">
      <c r="C542" s="443" t="s">
        <v>170</v>
      </c>
      <c r="D542" s="392">
        <v>96995</v>
      </c>
      <c r="E542" s="443" t="s">
        <v>183</v>
      </c>
      <c r="F542" s="443" t="s">
        <v>583</v>
      </c>
      <c r="G542" s="741" t="s">
        <v>758</v>
      </c>
      <c r="H542" s="741"/>
      <c r="I542" s="393" t="s">
        <v>472</v>
      </c>
      <c r="J542" s="394">
        <v>1</v>
      </c>
      <c r="K542" s="395">
        <v>41.78</v>
      </c>
      <c r="L542" s="395">
        <v>41.78</v>
      </c>
    </row>
    <row r="543" spans="3:12" ht="17.5" x14ac:dyDescent="0.3">
      <c r="C543" s="444" t="s">
        <v>345</v>
      </c>
      <c r="D543" s="396">
        <v>88316</v>
      </c>
      <c r="E543" s="444" t="s">
        <v>183</v>
      </c>
      <c r="F543" s="444" t="s">
        <v>188</v>
      </c>
      <c r="G543" s="742" t="s">
        <v>178</v>
      </c>
      <c r="H543" s="742"/>
      <c r="I543" s="397" t="s">
        <v>184</v>
      </c>
      <c r="J543" s="398">
        <v>2.3986000000000001</v>
      </c>
      <c r="K543" s="399">
        <v>17.420000000000002</v>
      </c>
      <c r="L543" s="399">
        <v>41.78</v>
      </c>
    </row>
    <row r="544" spans="3:12" ht="17.5" x14ac:dyDescent="0.3">
      <c r="C544" s="449"/>
      <c r="D544" s="449"/>
      <c r="E544" s="449"/>
      <c r="F544" s="449"/>
      <c r="G544" s="449" t="s">
        <v>172</v>
      </c>
      <c r="H544" s="400">
        <v>16.0189471417806</v>
      </c>
      <c r="I544" s="449" t="s">
        <v>173</v>
      </c>
      <c r="J544" s="400">
        <v>13.74</v>
      </c>
      <c r="K544" s="449" t="s">
        <v>174</v>
      </c>
      <c r="L544" s="400">
        <v>29.76</v>
      </c>
    </row>
    <row r="545" spans="3:12" ht="18" thickBot="1" x14ac:dyDescent="0.35">
      <c r="C545" s="449"/>
      <c r="D545" s="449"/>
      <c r="E545" s="449"/>
      <c r="F545" s="449"/>
      <c r="G545" s="449" t="s">
        <v>175</v>
      </c>
      <c r="H545" s="400">
        <v>9.3800000000000008</v>
      </c>
      <c r="I545" s="449"/>
      <c r="J545" s="739" t="s">
        <v>176</v>
      </c>
      <c r="K545" s="739"/>
      <c r="L545" s="400">
        <v>51.16</v>
      </c>
    </row>
    <row r="546" spans="3:12" ht="18.5" thickTop="1" x14ac:dyDescent="0.3">
      <c r="C546" s="196"/>
      <c r="D546" s="196"/>
      <c r="E546" s="196"/>
      <c r="F546" s="196"/>
      <c r="G546" s="196"/>
      <c r="H546" s="196"/>
      <c r="I546" s="196"/>
      <c r="J546" s="196"/>
      <c r="K546" s="196"/>
      <c r="L546" s="196"/>
    </row>
    <row r="547" spans="3:12" ht="18" x14ac:dyDescent="0.3">
      <c r="C547" s="445" t="s">
        <v>584</v>
      </c>
      <c r="D547" s="390" t="s">
        <v>163</v>
      </c>
      <c r="E547" s="445" t="s">
        <v>164</v>
      </c>
      <c r="F547" s="445" t="s">
        <v>165</v>
      </c>
      <c r="G547" s="740" t="s">
        <v>166</v>
      </c>
      <c r="H547" s="740"/>
      <c r="I547" s="391" t="s">
        <v>167</v>
      </c>
      <c r="J547" s="390" t="s">
        <v>162</v>
      </c>
      <c r="K547" s="390" t="s">
        <v>168</v>
      </c>
      <c r="L547" s="390" t="s">
        <v>169</v>
      </c>
    </row>
    <row r="548" spans="3:12" ht="72" x14ac:dyDescent="0.3">
      <c r="C548" s="443" t="s">
        <v>170</v>
      </c>
      <c r="D548" s="392">
        <v>91795</v>
      </c>
      <c r="E548" s="443" t="s">
        <v>183</v>
      </c>
      <c r="F548" s="443" t="s">
        <v>585</v>
      </c>
      <c r="G548" s="741" t="s">
        <v>680</v>
      </c>
      <c r="H548" s="741"/>
      <c r="I548" s="393" t="s">
        <v>191</v>
      </c>
      <c r="J548" s="394">
        <v>1</v>
      </c>
      <c r="K548" s="395">
        <v>68.09</v>
      </c>
      <c r="L548" s="395">
        <v>68.09</v>
      </c>
    </row>
    <row r="549" spans="3:12" ht="52.5" x14ac:dyDescent="0.3">
      <c r="C549" s="444" t="s">
        <v>345</v>
      </c>
      <c r="D549" s="396">
        <v>89714</v>
      </c>
      <c r="E549" s="444" t="s">
        <v>183</v>
      </c>
      <c r="F549" s="444" t="s">
        <v>759</v>
      </c>
      <c r="G549" s="742" t="s">
        <v>680</v>
      </c>
      <c r="H549" s="742"/>
      <c r="I549" s="397" t="s">
        <v>191</v>
      </c>
      <c r="J549" s="398">
        <v>0.18459999999999999</v>
      </c>
      <c r="K549" s="399">
        <v>33.08</v>
      </c>
      <c r="L549" s="399">
        <v>6.1</v>
      </c>
    </row>
    <row r="550" spans="3:12" ht="52.5" x14ac:dyDescent="0.3">
      <c r="C550" s="444" t="s">
        <v>345</v>
      </c>
      <c r="D550" s="396">
        <v>89746</v>
      </c>
      <c r="E550" s="444" t="s">
        <v>183</v>
      </c>
      <c r="F550" s="444" t="s">
        <v>760</v>
      </c>
      <c r="G550" s="742" t="s">
        <v>680</v>
      </c>
      <c r="H550" s="742"/>
      <c r="I550" s="397" t="s">
        <v>177</v>
      </c>
      <c r="J550" s="398">
        <v>6.5299999999999997E-2</v>
      </c>
      <c r="K550" s="399">
        <v>26.25</v>
      </c>
      <c r="L550" s="399">
        <v>1.71</v>
      </c>
    </row>
    <row r="551" spans="3:12" ht="52.5" x14ac:dyDescent="0.3">
      <c r="C551" s="444" t="s">
        <v>345</v>
      </c>
      <c r="D551" s="396">
        <v>89748</v>
      </c>
      <c r="E551" s="444" t="s">
        <v>183</v>
      </c>
      <c r="F551" s="444" t="s">
        <v>761</v>
      </c>
      <c r="G551" s="742" t="s">
        <v>680</v>
      </c>
      <c r="H551" s="742"/>
      <c r="I551" s="397" t="s">
        <v>177</v>
      </c>
      <c r="J551" s="398">
        <v>0.2122</v>
      </c>
      <c r="K551" s="399">
        <v>40.18</v>
      </c>
      <c r="L551" s="399">
        <v>8.52</v>
      </c>
    </row>
    <row r="552" spans="3:12" ht="52.5" x14ac:dyDescent="0.3">
      <c r="C552" s="444" t="s">
        <v>345</v>
      </c>
      <c r="D552" s="396">
        <v>89778</v>
      </c>
      <c r="E552" s="444" t="s">
        <v>183</v>
      </c>
      <c r="F552" s="444" t="s">
        <v>762</v>
      </c>
      <c r="G552" s="742" t="s">
        <v>680</v>
      </c>
      <c r="H552" s="742"/>
      <c r="I552" s="397" t="s">
        <v>177</v>
      </c>
      <c r="J552" s="398">
        <v>9.8199999999999996E-2</v>
      </c>
      <c r="K552" s="399">
        <v>16.88</v>
      </c>
      <c r="L552" s="399">
        <v>1.65</v>
      </c>
    </row>
    <row r="553" spans="3:12" ht="52.5" x14ac:dyDescent="0.3">
      <c r="C553" s="444" t="s">
        <v>345</v>
      </c>
      <c r="D553" s="396">
        <v>89796</v>
      </c>
      <c r="E553" s="444" t="s">
        <v>183</v>
      </c>
      <c r="F553" s="444" t="s">
        <v>763</v>
      </c>
      <c r="G553" s="742" t="s">
        <v>680</v>
      </c>
      <c r="H553" s="742"/>
      <c r="I553" s="397" t="s">
        <v>177</v>
      </c>
      <c r="J553" s="398">
        <v>4.7800000000000002E-2</v>
      </c>
      <c r="K553" s="399">
        <v>40.33</v>
      </c>
      <c r="L553" s="399">
        <v>1.92</v>
      </c>
    </row>
    <row r="554" spans="3:12" ht="52.5" x14ac:dyDescent="0.3">
      <c r="C554" s="444" t="s">
        <v>345</v>
      </c>
      <c r="D554" s="396">
        <v>89797</v>
      </c>
      <c r="E554" s="444" t="s">
        <v>183</v>
      </c>
      <c r="F554" s="444" t="s">
        <v>764</v>
      </c>
      <c r="G554" s="742" t="s">
        <v>680</v>
      </c>
      <c r="H554" s="742"/>
      <c r="I554" s="397" t="s">
        <v>177</v>
      </c>
      <c r="J554" s="398">
        <v>0.1086</v>
      </c>
      <c r="K554" s="399">
        <v>48.22</v>
      </c>
      <c r="L554" s="399">
        <v>5.23</v>
      </c>
    </row>
    <row r="555" spans="3:12" ht="35" x14ac:dyDescent="0.3">
      <c r="C555" s="444" t="s">
        <v>345</v>
      </c>
      <c r="D555" s="396">
        <v>89800</v>
      </c>
      <c r="E555" s="444" t="s">
        <v>183</v>
      </c>
      <c r="F555" s="444" t="s">
        <v>765</v>
      </c>
      <c r="G555" s="742" t="s">
        <v>680</v>
      </c>
      <c r="H555" s="742"/>
      <c r="I555" s="397" t="s">
        <v>191</v>
      </c>
      <c r="J555" s="398">
        <v>0.56100000000000005</v>
      </c>
      <c r="K555" s="399">
        <v>25.89</v>
      </c>
      <c r="L555" s="399">
        <v>14.52</v>
      </c>
    </row>
    <row r="556" spans="3:12" ht="52.5" x14ac:dyDescent="0.3">
      <c r="C556" s="444" t="s">
        <v>345</v>
      </c>
      <c r="D556" s="396">
        <v>89810</v>
      </c>
      <c r="E556" s="444" t="s">
        <v>183</v>
      </c>
      <c r="F556" s="444" t="s">
        <v>766</v>
      </c>
      <c r="G556" s="742" t="s">
        <v>680</v>
      </c>
      <c r="H556" s="742"/>
      <c r="I556" s="397" t="s">
        <v>177</v>
      </c>
      <c r="J556" s="398">
        <v>8.5000000000000006E-3</v>
      </c>
      <c r="K556" s="399">
        <v>27.22</v>
      </c>
      <c r="L556" s="399">
        <v>0.23</v>
      </c>
    </row>
    <row r="557" spans="3:12" ht="52.5" x14ac:dyDescent="0.3">
      <c r="C557" s="444" t="s">
        <v>345</v>
      </c>
      <c r="D557" s="396">
        <v>89821</v>
      </c>
      <c r="E557" s="444" t="s">
        <v>183</v>
      </c>
      <c r="F557" s="444" t="s">
        <v>767</v>
      </c>
      <c r="G557" s="742" t="s">
        <v>680</v>
      </c>
      <c r="H557" s="742"/>
      <c r="I557" s="397" t="s">
        <v>177</v>
      </c>
      <c r="J557" s="398">
        <v>0.2392</v>
      </c>
      <c r="K557" s="399">
        <v>17.52</v>
      </c>
      <c r="L557" s="399">
        <v>4.1900000000000004</v>
      </c>
    </row>
    <row r="558" spans="3:12" ht="52.5" x14ac:dyDescent="0.3">
      <c r="C558" s="444" t="s">
        <v>345</v>
      </c>
      <c r="D558" s="396">
        <v>89833</v>
      </c>
      <c r="E558" s="444" t="s">
        <v>183</v>
      </c>
      <c r="F558" s="444" t="s">
        <v>768</v>
      </c>
      <c r="G558" s="742" t="s">
        <v>680</v>
      </c>
      <c r="H558" s="742"/>
      <c r="I558" s="397" t="s">
        <v>177</v>
      </c>
      <c r="J558" s="398">
        <v>5.9799999999999999E-2</v>
      </c>
      <c r="K558" s="399">
        <v>41.63</v>
      </c>
      <c r="L558" s="399">
        <v>2.48</v>
      </c>
    </row>
    <row r="559" spans="3:12" ht="52.5" x14ac:dyDescent="0.3">
      <c r="C559" s="444" t="s">
        <v>345</v>
      </c>
      <c r="D559" s="396">
        <v>89834</v>
      </c>
      <c r="E559" s="444" t="s">
        <v>183</v>
      </c>
      <c r="F559" s="444" t="s">
        <v>769</v>
      </c>
      <c r="G559" s="742" t="s">
        <v>680</v>
      </c>
      <c r="H559" s="742"/>
      <c r="I559" s="397" t="s">
        <v>177</v>
      </c>
      <c r="J559" s="398">
        <v>3.1099999999999999E-2</v>
      </c>
      <c r="K559" s="399">
        <v>49.52</v>
      </c>
      <c r="L559" s="399">
        <v>1.54</v>
      </c>
    </row>
    <row r="560" spans="3:12" ht="35" x14ac:dyDescent="0.3">
      <c r="C560" s="444" t="s">
        <v>345</v>
      </c>
      <c r="D560" s="396">
        <v>89848</v>
      </c>
      <c r="E560" s="444" t="s">
        <v>183</v>
      </c>
      <c r="F560" s="444" t="s">
        <v>770</v>
      </c>
      <c r="G560" s="742" t="s">
        <v>680</v>
      </c>
      <c r="H560" s="742"/>
      <c r="I560" s="397" t="s">
        <v>191</v>
      </c>
      <c r="J560" s="398">
        <v>0.25440000000000002</v>
      </c>
      <c r="K560" s="399">
        <v>24.94</v>
      </c>
      <c r="L560" s="399">
        <v>6.34</v>
      </c>
    </row>
    <row r="561" spans="3:12" ht="52.5" x14ac:dyDescent="0.3">
      <c r="C561" s="444" t="s">
        <v>345</v>
      </c>
      <c r="D561" s="396">
        <v>89851</v>
      </c>
      <c r="E561" s="444" t="s">
        <v>183</v>
      </c>
      <c r="F561" s="444" t="s">
        <v>771</v>
      </c>
      <c r="G561" s="742" t="s">
        <v>680</v>
      </c>
      <c r="H561" s="742"/>
      <c r="I561" s="397" t="s">
        <v>177</v>
      </c>
      <c r="J561" s="398">
        <v>1.78E-2</v>
      </c>
      <c r="K561" s="399">
        <v>29.59</v>
      </c>
      <c r="L561" s="399">
        <v>0.52</v>
      </c>
    </row>
    <row r="562" spans="3:12" ht="52.5" x14ac:dyDescent="0.3">
      <c r="C562" s="444" t="s">
        <v>345</v>
      </c>
      <c r="D562" s="396">
        <v>89856</v>
      </c>
      <c r="E562" s="444" t="s">
        <v>183</v>
      </c>
      <c r="F562" s="444" t="s">
        <v>772</v>
      </c>
      <c r="G562" s="742" t="s">
        <v>680</v>
      </c>
      <c r="H562" s="742"/>
      <c r="I562" s="397" t="s">
        <v>177</v>
      </c>
      <c r="J562" s="398">
        <v>0.12670000000000001</v>
      </c>
      <c r="K562" s="399">
        <v>19.12</v>
      </c>
      <c r="L562" s="399">
        <v>2.42</v>
      </c>
    </row>
    <row r="563" spans="3:12" ht="52.5" x14ac:dyDescent="0.3">
      <c r="C563" s="444" t="s">
        <v>345</v>
      </c>
      <c r="D563" s="396">
        <v>89861</v>
      </c>
      <c r="E563" s="444" t="s">
        <v>183</v>
      </c>
      <c r="F563" s="444" t="s">
        <v>773</v>
      </c>
      <c r="G563" s="742" t="s">
        <v>680</v>
      </c>
      <c r="H563" s="742"/>
      <c r="I563" s="397" t="s">
        <v>177</v>
      </c>
      <c r="J563" s="398">
        <v>8.0000000000000004E-4</v>
      </c>
      <c r="K563" s="399">
        <v>52.68</v>
      </c>
      <c r="L563" s="399">
        <v>0.04</v>
      </c>
    </row>
    <row r="564" spans="3:12" ht="35" x14ac:dyDescent="0.3">
      <c r="C564" s="444" t="s">
        <v>345</v>
      </c>
      <c r="D564" s="396">
        <v>90438</v>
      </c>
      <c r="E564" s="444" t="s">
        <v>183</v>
      </c>
      <c r="F564" s="444" t="s">
        <v>774</v>
      </c>
      <c r="G564" s="742" t="s">
        <v>680</v>
      </c>
      <c r="H564" s="742"/>
      <c r="I564" s="397" t="s">
        <v>177</v>
      </c>
      <c r="J564" s="398">
        <v>9.9949999999999997E-2</v>
      </c>
      <c r="K564" s="399">
        <v>45.37</v>
      </c>
      <c r="L564" s="399">
        <v>4.53</v>
      </c>
    </row>
    <row r="565" spans="3:12" ht="35" x14ac:dyDescent="0.3">
      <c r="C565" s="444" t="s">
        <v>345</v>
      </c>
      <c r="D565" s="396">
        <v>90455</v>
      </c>
      <c r="E565" s="444" t="s">
        <v>183</v>
      </c>
      <c r="F565" s="444" t="s">
        <v>775</v>
      </c>
      <c r="G565" s="742" t="s">
        <v>680</v>
      </c>
      <c r="H565" s="742"/>
      <c r="I565" s="397" t="s">
        <v>177</v>
      </c>
      <c r="J565" s="398">
        <v>0.23230000000000001</v>
      </c>
      <c r="K565" s="399">
        <v>7</v>
      </c>
      <c r="L565" s="399">
        <v>1.62</v>
      </c>
    </row>
    <row r="566" spans="3:12" ht="70" x14ac:dyDescent="0.3">
      <c r="C566" s="444" t="s">
        <v>345</v>
      </c>
      <c r="D566" s="396">
        <v>91187</v>
      </c>
      <c r="E566" s="444" t="s">
        <v>183</v>
      </c>
      <c r="F566" s="444" t="s">
        <v>776</v>
      </c>
      <c r="G566" s="742" t="s">
        <v>680</v>
      </c>
      <c r="H566" s="742"/>
      <c r="I566" s="397" t="s">
        <v>191</v>
      </c>
      <c r="J566" s="398">
        <v>0.1239</v>
      </c>
      <c r="K566" s="399">
        <v>19.78</v>
      </c>
      <c r="L566" s="399">
        <v>2.4500000000000002</v>
      </c>
    </row>
    <row r="567" spans="3:12" ht="35" x14ac:dyDescent="0.3">
      <c r="C567" s="444" t="s">
        <v>345</v>
      </c>
      <c r="D567" s="396">
        <v>91192</v>
      </c>
      <c r="E567" s="444" t="s">
        <v>183</v>
      </c>
      <c r="F567" s="444" t="s">
        <v>777</v>
      </c>
      <c r="G567" s="742" t="s">
        <v>680</v>
      </c>
      <c r="H567" s="742"/>
      <c r="I567" s="397" t="s">
        <v>177</v>
      </c>
      <c r="J567" s="398">
        <v>9.9500000000000005E-2</v>
      </c>
      <c r="K567" s="399">
        <v>20.91</v>
      </c>
      <c r="L567" s="399">
        <v>2.08</v>
      </c>
    </row>
    <row r="568" spans="3:12" ht="17.5" x14ac:dyDescent="0.3">
      <c r="C568" s="449"/>
      <c r="D568" s="449"/>
      <c r="E568" s="449"/>
      <c r="F568" s="449"/>
      <c r="G568" s="449" t="s">
        <v>172</v>
      </c>
      <c r="H568" s="400">
        <v>11.540531811820433</v>
      </c>
      <c r="I568" s="449" t="s">
        <v>173</v>
      </c>
      <c r="J568" s="400">
        <v>9.9</v>
      </c>
      <c r="K568" s="449" t="s">
        <v>174</v>
      </c>
      <c r="L568" s="400">
        <v>21.44</v>
      </c>
    </row>
    <row r="569" spans="3:12" ht="18" thickBot="1" x14ac:dyDescent="0.35">
      <c r="C569" s="449"/>
      <c r="D569" s="449"/>
      <c r="E569" s="449"/>
      <c r="F569" s="449"/>
      <c r="G569" s="449" t="s">
        <v>175</v>
      </c>
      <c r="H569" s="400">
        <v>15.29</v>
      </c>
      <c r="I569" s="449"/>
      <c r="J569" s="739" t="s">
        <v>176</v>
      </c>
      <c r="K569" s="739"/>
      <c r="L569" s="400">
        <v>83.38</v>
      </c>
    </row>
    <row r="570" spans="3:12" ht="18.5" thickTop="1" x14ac:dyDescent="0.3">
      <c r="C570" s="196"/>
      <c r="D570" s="196"/>
      <c r="E570" s="196"/>
      <c r="F570" s="196"/>
      <c r="G570" s="196"/>
      <c r="H570" s="196"/>
      <c r="I570" s="196"/>
      <c r="J570" s="196"/>
      <c r="K570" s="196"/>
      <c r="L570" s="196"/>
    </row>
    <row r="571" spans="3:12" ht="18" x14ac:dyDescent="0.3">
      <c r="C571" s="445" t="s">
        <v>586</v>
      </c>
      <c r="D571" s="390" t="s">
        <v>163</v>
      </c>
      <c r="E571" s="445" t="s">
        <v>164</v>
      </c>
      <c r="F571" s="445" t="s">
        <v>165</v>
      </c>
      <c r="G571" s="740" t="s">
        <v>166</v>
      </c>
      <c r="H571" s="740"/>
      <c r="I571" s="391" t="s">
        <v>167</v>
      </c>
      <c r="J571" s="390" t="s">
        <v>162</v>
      </c>
      <c r="K571" s="390" t="s">
        <v>168</v>
      </c>
      <c r="L571" s="390" t="s">
        <v>169</v>
      </c>
    </row>
    <row r="572" spans="3:12" ht="72" x14ac:dyDescent="0.3">
      <c r="C572" s="443" t="s">
        <v>170</v>
      </c>
      <c r="D572" s="392">
        <v>91793</v>
      </c>
      <c r="E572" s="443" t="s">
        <v>183</v>
      </c>
      <c r="F572" s="443" t="s">
        <v>587</v>
      </c>
      <c r="G572" s="741" t="s">
        <v>680</v>
      </c>
      <c r="H572" s="741"/>
      <c r="I572" s="393" t="s">
        <v>191</v>
      </c>
      <c r="J572" s="394">
        <v>1</v>
      </c>
      <c r="K572" s="395">
        <v>88.15</v>
      </c>
      <c r="L572" s="395">
        <v>88.15</v>
      </c>
    </row>
    <row r="573" spans="3:12" ht="52.5" x14ac:dyDescent="0.3">
      <c r="C573" s="444" t="s">
        <v>345</v>
      </c>
      <c r="D573" s="396">
        <v>89712</v>
      </c>
      <c r="E573" s="444" t="s">
        <v>183</v>
      </c>
      <c r="F573" s="444" t="s">
        <v>778</v>
      </c>
      <c r="G573" s="742" t="s">
        <v>680</v>
      </c>
      <c r="H573" s="742"/>
      <c r="I573" s="397" t="s">
        <v>191</v>
      </c>
      <c r="J573" s="398">
        <v>1</v>
      </c>
      <c r="K573" s="399">
        <v>23.77</v>
      </c>
      <c r="L573" s="399">
        <v>23.77</v>
      </c>
    </row>
    <row r="574" spans="3:12" ht="52.5" x14ac:dyDescent="0.3">
      <c r="C574" s="444" t="s">
        <v>345</v>
      </c>
      <c r="D574" s="396">
        <v>89731</v>
      </c>
      <c r="E574" s="444" t="s">
        <v>183</v>
      </c>
      <c r="F574" s="444" t="s">
        <v>779</v>
      </c>
      <c r="G574" s="742" t="s">
        <v>680</v>
      </c>
      <c r="H574" s="742"/>
      <c r="I574" s="397" t="s">
        <v>177</v>
      </c>
      <c r="J574" s="398">
        <v>1.4222999999999999</v>
      </c>
      <c r="K574" s="399">
        <v>13.41</v>
      </c>
      <c r="L574" s="399">
        <v>19.07</v>
      </c>
    </row>
    <row r="575" spans="3:12" ht="52.5" x14ac:dyDescent="0.3">
      <c r="C575" s="444" t="s">
        <v>345</v>
      </c>
      <c r="D575" s="396">
        <v>89732</v>
      </c>
      <c r="E575" s="444" t="s">
        <v>183</v>
      </c>
      <c r="F575" s="444" t="s">
        <v>780</v>
      </c>
      <c r="G575" s="742" t="s">
        <v>680</v>
      </c>
      <c r="H575" s="742"/>
      <c r="I575" s="397" t="s">
        <v>177</v>
      </c>
      <c r="J575" s="398">
        <v>1.4991000000000001</v>
      </c>
      <c r="K575" s="399">
        <v>14.12</v>
      </c>
      <c r="L575" s="399">
        <v>21.16</v>
      </c>
    </row>
    <row r="576" spans="3:12" ht="52.5" x14ac:dyDescent="0.3">
      <c r="C576" s="444" t="s">
        <v>345</v>
      </c>
      <c r="D576" s="396">
        <v>89753</v>
      </c>
      <c r="E576" s="444" t="s">
        <v>183</v>
      </c>
      <c r="F576" s="444" t="s">
        <v>781</v>
      </c>
      <c r="G576" s="742" t="s">
        <v>680</v>
      </c>
      <c r="H576" s="742"/>
      <c r="I576" s="397" t="s">
        <v>177</v>
      </c>
      <c r="J576" s="398">
        <v>1.2919</v>
      </c>
      <c r="K576" s="399">
        <v>8.5</v>
      </c>
      <c r="L576" s="399">
        <v>10.98</v>
      </c>
    </row>
    <row r="577" spans="3:12" ht="52.5" x14ac:dyDescent="0.3">
      <c r="C577" s="444" t="s">
        <v>345</v>
      </c>
      <c r="D577" s="396">
        <v>89784</v>
      </c>
      <c r="E577" s="444" t="s">
        <v>183</v>
      </c>
      <c r="F577" s="444" t="s">
        <v>782</v>
      </c>
      <c r="G577" s="742" t="s">
        <v>680</v>
      </c>
      <c r="H577" s="742"/>
      <c r="I577" s="397" t="s">
        <v>177</v>
      </c>
      <c r="J577" s="398">
        <v>7.0000000000000007E-2</v>
      </c>
      <c r="K577" s="399">
        <v>22.09</v>
      </c>
      <c r="L577" s="399">
        <v>1.54</v>
      </c>
    </row>
    <row r="578" spans="3:12" ht="52.5" x14ac:dyDescent="0.3">
      <c r="C578" s="444" t="s">
        <v>345</v>
      </c>
      <c r="D578" s="396">
        <v>89813</v>
      </c>
      <c r="E578" s="444" t="s">
        <v>183</v>
      </c>
      <c r="F578" s="444" t="s">
        <v>783</v>
      </c>
      <c r="G578" s="742" t="s">
        <v>680</v>
      </c>
      <c r="H578" s="742"/>
      <c r="I578" s="397" t="s">
        <v>177</v>
      </c>
      <c r="J578" s="398">
        <v>2.7799999999999998E-2</v>
      </c>
      <c r="K578" s="399">
        <v>5.67</v>
      </c>
      <c r="L578" s="399">
        <v>0.15</v>
      </c>
    </row>
    <row r="579" spans="3:12" ht="35" x14ac:dyDescent="0.3">
      <c r="C579" s="444" t="s">
        <v>345</v>
      </c>
      <c r="D579" s="396">
        <v>90437</v>
      </c>
      <c r="E579" s="444" t="s">
        <v>183</v>
      </c>
      <c r="F579" s="444" t="s">
        <v>731</v>
      </c>
      <c r="G579" s="742" t="s">
        <v>680</v>
      </c>
      <c r="H579" s="742"/>
      <c r="I579" s="397" t="s">
        <v>177</v>
      </c>
      <c r="J579" s="398">
        <v>0.17180000000000001</v>
      </c>
      <c r="K579" s="399">
        <v>31.07</v>
      </c>
      <c r="L579" s="399">
        <v>5.33</v>
      </c>
    </row>
    <row r="580" spans="3:12" ht="35" x14ac:dyDescent="0.3">
      <c r="C580" s="444" t="s">
        <v>345</v>
      </c>
      <c r="D580" s="396">
        <v>90454</v>
      </c>
      <c r="E580" s="444" t="s">
        <v>183</v>
      </c>
      <c r="F580" s="444" t="s">
        <v>732</v>
      </c>
      <c r="G580" s="742" t="s">
        <v>680</v>
      </c>
      <c r="H580" s="742"/>
      <c r="I580" s="397" t="s">
        <v>177</v>
      </c>
      <c r="J580" s="398">
        <v>4.2099999999999999E-2</v>
      </c>
      <c r="K580" s="399">
        <v>5.6</v>
      </c>
      <c r="L580" s="399">
        <v>0.23</v>
      </c>
    </row>
    <row r="581" spans="3:12" ht="52.5" x14ac:dyDescent="0.3">
      <c r="C581" s="444" t="s">
        <v>345</v>
      </c>
      <c r="D581" s="396">
        <v>90467</v>
      </c>
      <c r="E581" s="444" t="s">
        <v>183</v>
      </c>
      <c r="F581" s="444" t="s">
        <v>784</v>
      </c>
      <c r="G581" s="742" t="s">
        <v>680</v>
      </c>
      <c r="H581" s="742"/>
      <c r="I581" s="397" t="s">
        <v>191</v>
      </c>
      <c r="J581" s="398">
        <v>0.1074</v>
      </c>
      <c r="K581" s="399">
        <v>19.5</v>
      </c>
      <c r="L581" s="399">
        <v>2.09</v>
      </c>
    </row>
    <row r="582" spans="3:12" ht="70" x14ac:dyDescent="0.3">
      <c r="C582" s="444" t="s">
        <v>345</v>
      </c>
      <c r="D582" s="396">
        <v>91186</v>
      </c>
      <c r="E582" s="444" t="s">
        <v>183</v>
      </c>
      <c r="F582" s="444" t="s">
        <v>733</v>
      </c>
      <c r="G582" s="742" t="s">
        <v>680</v>
      </c>
      <c r="H582" s="742"/>
      <c r="I582" s="397" t="s">
        <v>191</v>
      </c>
      <c r="J582" s="398">
        <v>3.5299999999999998E-2</v>
      </c>
      <c r="K582" s="399">
        <v>22.13</v>
      </c>
      <c r="L582" s="399">
        <v>0.78</v>
      </c>
    </row>
    <row r="583" spans="3:12" ht="35" x14ac:dyDescent="0.3">
      <c r="C583" s="444" t="s">
        <v>345</v>
      </c>
      <c r="D583" s="396">
        <v>91191</v>
      </c>
      <c r="E583" s="444" t="s">
        <v>183</v>
      </c>
      <c r="F583" s="444" t="s">
        <v>734</v>
      </c>
      <c r="G583" s="742" t="s">
        <v>680</v>
      </c>
      <c r="H583" s="742"/>
      <c r="I583" s="397" t="s">
        <v>177</v>
      </c>
      <c r="J583" s="398">
        <v>0.17180000000000001</v>
      </c>
      <c r="K583" s="399">
        <v>13.49</v>
      </c>
      <c r="L583" s="399">
        <v>2.31</v>
      </c>
    </row>
    <row r="584" spans="3:12" ht="52.5" x14ac:dyDescent="0.3">
      <c r="C584" s="444" t="s">
        <v>345</v>
      </c>
      <c r="D584" s="396">
        <v>91222</v>
      </c>
      <c r="E584" s="444" t="s">
        <v>183</v>
      </c>
      <c r="F584" s="444" t="s">
        <v>785</v>
      </c>
      <c r="G584" s="742" t="s">
        <v>680</v>
      </c>
      <c r="H584" s="742"/>
      <c r="I584" s="397" t="s">
        <v>191</v>
      </c>
      <c r="J584" s="398">
        <v>0.1074</v>
      </c>
      <c r="K584" s="399">
        <v>6.96</v>
      </c>
      <c r="L584" s="399">
        <v>0.74</v>
      </c>
    </row>
    <row r="585" spans="3:12" ht="17.5" x14ac:dyDescent="0.3">
      <c r="C585" s="449"/>
      <c r="D585" s="449"/>
      <c r="E585" s="449"/>
      <c r="F585" s="449"/>
      <c r="G585" s="449" t="s">
        <v>172</v>
      </c>
      <c r="H585" s="400">
        <v>18.048229088168803</v>
      </c>
      <c r="I585" s="449" t="s">
        <v>173</v>
      </c>
      <c r="J585" s="400">
        <v>15.48</v>
      </c>
      <c r="K585" s="449" t="s">
        <v>174</v>
      </c>
      <c r="L585" s="400">
        <v>33.53</v>
      </c>
    </row>
    <row r="586" spans="3:12" ht="18" thickBot="1" x14ac:dyDescent="0.35">
      <c r="C586" s="449"/>
      <c r="D586" s="449"/>
      <c r="E586" s="449"/>
      <c r="F586" s="449"/>
      <c r="G586" s="449" t="s">
        <v>175</v>
      </c>
      <c r="H586" s="400">
        <v>19.8</v>
      </c>
      <c r="I586" s="449"/>
      <c r="J586" s="739" t="s">
        <v>176</v>
      </c>
      <c r="K586" s="739"/>
      <c r="L586" s="400">
        <v>107.95</v>
      </c>
    </row>
    <row r="587" spans="3:12" ht="18.5" thickTop="1" x14ac:dyDescent="0.3">
      <c r="C587" s="196"/>
      <c r="D587" s="196"/>
      <c r="E587" s="196"/>
      <c r="F587" s="196"/>
      <c r="G587" s="196"/>
      <c r="H587" s="196"/>
      <c r="I587" s="196"/>
      <c r="J587" s="196"/>
      <c r="K587" s="196"/>
      <c r="L587" s="196"/>
    </row>
    <row r="588" spans="3:12" ht="18" x14ac:dyDescent="0.3">
      <c r="C588" s="445" t="s">
        <v>588</v>
      </c>
      <c r="D588" s="390" t="s">
        <v>163</v>
      </c>
      <c r="E588" s="445" t="s">
        <v>164</v>
      </c>
      <c r="F588" s="445" t="s">
        <v>165</v>
      </c>
      <c r="G588" s="740" t="s">
        <v>166</v>
      </c>
      <c r="H588" s="740"/>
      <c r="I588" s="391" t="s">
        <v>167</v>
      </c>
      <c r="J588" s="390" t="s">
        <v>162</v>
      </c>
      <c r="K588" s="390" t="s">
        <v>168</v>
      </c>
      <c r="L588" s="390" t="s">
        <v>169</v>
      </c>
    </row>
    <row r="589" spans="3:12" ht="54" x14ac:dyDescent="0.3">
      <c r="C589" s="443" t="s">
        <v>170</v>
      </c>
      <c r="D589" s="392">
        <v>104328</v>
      </c>
      <c r="E589" s="443" t="s">
        <v>183</v>
      </c>
      <c r="F589" s="443" t="s">
        <v>605</v>
      </c>
      <c r="G589" s="741" t="s">
        <v>680</v>
      </c>
      <c r="H589" s="741"/>
      <c r="I589" s="393" t="s">
        <v>177</v>
      </c>
      <c r="J589" s="394">
        <v>1</v>
      </c>
      <c r="K589" s="395">
        <v>67.819999999999993</v>
      </c>
      <c r="L589" s="395">
        <v>67.819999999999993</v>
      </c>
    </row>
    <row r="590" spans="3:12" ht="35" x14ac:dyDescent="0.3">
      <c r="C590" s="444" t="s">
        <v>345</v>
      </c>
      <c r="D590" s="396">
        <v>88248</v>
      </c>
      <c r="E590" s="444" t="s">
        <v>183</v>
      </c>
      <c r="F590" s="444" t="s">
        <v>735</v>
      </c>
      <c r="G590" s="742" t="s">
        <v>178</v>
      </c>
      <c r="H590" s="742"/>
      <c r="I590" s="397" t="s">
        <v>184</v>
      </c>
      <c r="J590" s="398">
        <v>0.42309999999999998</v>
      </c>
      <c r="K590" s="399">
        <v>17.87</v>
      </c>
      <c r="L590" s="399">
        <v>7.56</v>
      </c>
    </row>
    <row r="591" spans="3:12" ht="17.5" x14ac:dyDescent="0.3">
      <c r="C591" s="444" t="s">
        <v>345</v>
      </c>
      <c r="D591" s="396">
        <v>88267</v>
      </c>
      <c r="E591" s="444" t="s">
        <v>183</v>
      </c>
      <c r="F591" s="444" t="s">
        <v>736</v>
      </c>
      <c r="G591" s="742" t="s">
        <v>178</v>
      </c>
      <c r="H591" s="742"/>
      <c r="I591" s="397" t="s">
        <v>184</v>
      </c>
      <c r="J591" s="398">
        <v>0.42309999999999998</v>
      </c>
      <c r="K591" s="399">
        <v>21.66</v>
      </c>
      <c r="L591" s="399">
        <v>9.16</v>
      </c>
    </row>
    <row r="592" spans="3:12" ht="17.5" x14ac:dyDescent="0.3">
      <c r="C592" s="444" t="s">
        <v>179</v>
      </c>
      <c r="D592" s="396">
        <v>122</v>
      </c>
      <c r="E592" s="444" t="s">
        <v>183</v>
      </c>
      <c r="F592" s="444" t="s">
        <v>786</v>
      </c>
      <c r="G592" s="742" t="s">
        <v>236</v>
      </c>
      <c r="H592" s="742"/>
      <c r="I592" s="397" t="s">
        <v>177</v>
      </c>
      <c r="J592" s="398">
        <v>2.92E-2</v>
      </c>
      <c r="K592" s="399">
        <v>76.94</v>
      </c>
      <c r="L592" s="399">
        <v>2.2400000000000002</v>
      </c>
    </row>
    <row r="593" spans="3:12" ht="35" x14ac:dyDescent="0.3">
      <c r="C593" s="444" t="s">
        <v>179</v>
      </c>
      <c r="D593" s="396">
        <v>11712</v>
      </c>
      <c r="E593" s="444" t="s">
        <v>183</v>
      </c>
      <c r="F593" s="444" t="s">
        <v>787</v>
      </c>
      <c r="G593" s="742" t="s">
        <v>236</v>
      </c>
      <c r="H593" s="742"/>
      <c r="I593" s="397" t="s">
        <v>177</v>
      </c>
      <c r="J593" s="398">
        <v>1</v>
      </c>
      <c r="K593" s="399">
        <v>44.99</v>
      </c>
      <c r="L593" s="399">
        <v>44.99</v>
      </c>
    </row>
    <row r="594" spans="3:12" ht="17.5" x14ac:dyDescent="0.3">
      <c r="C594" s="444" t="s">
        <v>179</v>
      </c>
      <c r="D594" s="396">
        <v>20083</v>
      </c>
      <c r="E594" s="444" t="s">
        <v>183</v>
      </c>
      <c r="F594" s="444" t="s">
        <v>738</v>
      </c>
      <c r="G594" s="742" t="s">
        <v>236</v>
      </c>
      <c r="H594" s="742"/>
      <c r="I594" s="397" t="s">
        <v>177</v>
      </c>
      <c r="J594" s="398">
        <v>4.3999999999999997E-2</v>
      </c>
      <c r="K594" s="399">
        <v>87.17</v>
      </c>
      <c r="L594" s="399">
        <v>3.83</v>
      </c>
    </row>
    <row r="595" spans="3:12" ht="17.5" x14ac:dyDescent="0.3">
      <c r="C595" s="444" t="s">
        <v>179</v>
      </c>
      <c r="D595" s="396">
        <v>38383</v>
      </c>
      <c r="E595" s="444" t="s">
        <v>183</v>
      </c>
      <c r="F595" s="444" t="s">
        <v>739</v>
      </c>
      <c r="G595" s="742" t="s">
        <v>236</v>
      </c>
      <c r="H595" s="742"/>
      <c r="I595" s="397" t="s">
        <v>177</v>
      </c>
      <c r="J595" s="398">
        <v>1.54E-2</v>
      </c>
      <c r="K595" s="399">
        <v>2.89</v>
      </c>
      <c r="L595" s="399">
        <v>0.04</v>
      </c>
    </row>
    <row r="596" spans="3:12" ht="17.5" x14ac:dyDescent="0.3">
      <c r="C596" s="449"/>
      <c r="D596" s="449"/>
      <c r="E596" s="449"/>
      <c r="F596" s="449"/>
      <c r="G596" s="449" t="s">
        <v>172</v>
      </c>
      <c r="H596" s="400">
        <v>6.9490795564646355</v>
      </c>
      <c r="I596" s="449" t="s">
        <v>173</v>
      </c>
      <c r="J596" s="400">
        <v>5.96</v>
      </c>
      <c r="K596" s="449" t="s">
        <v>174</v>
      </c>
      <c r="L596" s="400">
        <v>12.91</v>
      </c>
    </row>
    <row r="597" spans="3:12" ht="18" thickBot="1" x14ac:dyDescent="0.35">
      <c r="C597" s="449"/>
      <c r="D597" s="449"/>
      <c r="E597" s="449"/>
      <c r="F597" s="449"/>
      <c r="G597" s="449" t="s">
        <v>175</v>
      </c>
      <c r="H597" s="400">
        <v>15.23</v>
      </c>
      <c r="I597" s="449"/>
      <c r="J597" s="739" t="s">
        <v>176</v>
      </c>
      <c r="K597" s="739"/>
      <c r="L597" s="400">
        <v>83.05</v>
      </c>
    </row>
    <row r="598" spans="3:12" ht="18.5" thickTop="1" x14ac:dyDescent="0.3">
      <c r="C598" s="196"/>
      <c r="D598" s="196"/>
      <c r="E598" s="196"/>
      <c r="F598" s="196"/>
      <c r="G598" s="196"/>
      <c r="H598" s="196"/>
      <c r="I598" s="196"/>
      <c r="J598" s="196"/>
      <c r="K598" s="196"/>
      <c r="L598" s="196"/>
    </row>
    <row r="599" spans="3:12" ht="18" x14ac:dyDescent="0.3">
      <c r="C599" s="445" t="s">
        <v>589</v>
      </c>
      <c r="D599" s="390" t="s">
        <v>163</v>
      </c>
      <c r="E599" s="445" t="s">
        <v>164</v>
      </c>
      <c r="F599" s="445" t="s">
        <v>165</v>
      </c>
      <c r="G599" s="740" t="s">
        <v>166</v>
      </c>
      <c r="H599" s="740"/>
      <c r="I599" s="391" t="s">
        <v>167</v>
      </c>
      <c r="J599" s="390" t="s">
        <v>162</v>
      </c>
      <c r="K599" s="390" t="s">
        <v>168</v>
      </c>
      <c r="L599" s="390" t="s">
        <v>169</v>
      </c>
    </row>
    <row r="600" spans="3:12" ht="54" x14ac:dyDescent="0.3">
      <c r="C600" s="443" t="s">
        <v>170</v>
      </c>
      <c r="D600" s="392">
        <v>98107</v>
      </c>
      <c r="E600" s="443" t="s">
        <v>183</v>
      </c>
      <c r="F600" s="443" t="s">
        <v>590</v>
      </c>
      <c r="G600" s="741" t="s">
        <v>680</v>
      </c>
      <c r="H600" s="741"/>
      <c r="I600" s="393" t="s">
        <v>177</v>
      </c>
      <c r="J600" s="394">
        <v>1</v>
      </c>
      <c r="K600" s="395">
        <v>250.62</v>
      </c>
      <c r="L600" s="395">
        <v>250.62</v>
      </c>
    </row>
    <row r="601" spans="3:12" ht="52.5" x14ac:dyDescent="0.3">
      <c r="C601" s="444" t="s">
        <v>345</v>
      </c>
      <c r="D601" s="396">
        <v>100475</v>
      </c>
      <c r="E601" s="444" t="s">
        <v>183</v>
      </c>
      <c r="F601" s="444" t="s">
        <v>788</v>
      </c>
      <c r="G601" s="742" t="s">
        <v>178</v>
      </c>
      <c r="H601" s="742"/>
      <c r="I601" s="397" t="s">
        <v>472</v>
      </c>
      <c r="J601" s="398">
        <v>5.2299999999999999E-2</v>
      </c>
      <c r="K601" s="399">
        <v>766.29</v>
      </c>
      <c r="L601" s="399">
        <v>40.07</v>
      </c>
    </row>
    <row r="602" spans="3:12" ht="35" x14ac:dyDescent="0.3">
      <c r="C602" s="444" t="s">
        <v>345</v>
      </c>
      <c r="D602" s="396">
        <v>101616</v>
      </c>
      <c r="E602" s="444" t="s">
        <v>183</v>
      </c>
      <c r="F602" s="444" t="s">
        <v>789</v>
      </c>
      <c r="G602" s="742" t="s">
        <v>758</v>
      </c>
      <c r="H602" s="742"/>
      <c r="I602" s="397" t="s">
        <v>182</v>
      </c>
      <c r="J602" s="398">
        <v>0.35</v>
      </c>
      <c r="K602" s="399">
        <v>5.03</v>
      </c>
      <c r="L602" s="399">
        <v>1.76</v>
      </c>
    </row>
    <row r="603" spans="3:12" ht="52.5" x14ac:dyDescent="0.3">
      <c r="C603" s="444" t="s">
        <v>345</v>
      </c>
      <c r="D603" s="396">
        <v>87316</v>
      </c>
      <c r="E603" s="444" t="s">
        <v>183</v>
      </c>
      <c r="F603" s="444" t="s">
        <v>790</v>
      </c>
      <c r="G603" s="742" t="s">
        <v>178</v>
      </c>
      <c r="H603" s="742"/>
      <c r="I603" s="397" t="s">
        <v>472</v>
      </c>
      <c r="J603" s="398">
        <v>1.15E-2</v>
      </c>
      <c r="K603" s="399">
        <v>510.11</v>
      </c>
      <c r="L603" s="399">
        <v>5.86</v>
      </c>
    </row>
    <row r="604" spans="3:12" ht="17.5" x14ac:dyDescent="0.3">
      <c r="C604" s="444" t="s">
        <v>345</v>
      </c>
      <c r="D604" s="396">
        <v>88309</v>
      </c>
      <c r="E604" s="444" t="s">
        <v>183</v>
      </c>
      <c r="F604" s="444" t="s">
        <v>659</v>
      </c>
      <c r="G604" s="742" t="s">
        <v>178</v>
      </c>
      <c r="H604" s="742"/>
      <c r="I604" s="397" t="s">
        <v>184</v>
      </c>
      <c r="J604" s="398">
        <v>2.625</v>
      </c>
      <c r="K604" s="399">
        <v>21.83</v>
      </c>
      <c r="L604" s="399">
        <v>57.3</v>
      </c>
    </row>
    <row r="605" spans="3:12" ht="17.5" x14ac:dyDescent="0.3">
      <c r="C605" s="444" t="s">
        <v>345</v>
      </c>
      <c r="D605" s="396">
        <v>88316</v>
      </c>
      <c r="E605" s="444" t="s">
        <v>183</v>
      </c>
      <c r="F605" s="444" t="s">
        <v>188</v>
      </c>
      <c r="G605" s="742" t="s">
        <v>178</v>
      </c>
      <c r="H605" s="742"/>
      <c r="I605" s="397" t="s">
        <v>184</v>
      </c>
      <c r="J605" s="398">
        <v>2.0625</v>
      </c>
      <c r="K605" s="399">
        <v>17.420000000000002</v>
      </c>
      <c r="L605" s="399">
        <v>35.92</v>
      </c>
    </row>
    <row r="606" spans="3:12" ht="35" x14ac:dyDescent="0.3">
      <c r="C606" s="444" t="s">
        <v>345</v>
      </c>
      <c r="D606" s="396">
        <v>94970</v>
      </c>
      <c r="E606" s="444" t="s">
        <v>183</v>
      </c>
      <c r="F606" s="444" t="s">
        <v>791</v>
      </c>
      <c r="G606" s="742" t="s">
        <v>661</v>
      </c>
      <c r="H606" s="742"/>
      <c r="I606" s="397" t="s">
        <v>472</v>
      </c>
      <c r="J606" s="398">
        <v>2.23E-2</v>
      </c>
      <c r="K606" s="399">
        <v>520.49</v>
      </c>
      <c r="L606" s="399">
        <v>11.6</v>
      </c>
    </row>
    <row r="607" spans="3:12" ht="35" x14ac:dyDescent="0.3">
      <c r="C607" s="444" t="s">
        <v>345</v>
      </c>
      <c r="D607" s="396">
        <v>97733</v>
      </c>
      <c r="E607" s="444" t="s">
        <v>183</v>
      </c>
      <c r="F607" s="444" t="s">
        <v>792</v>
      </c>
      <c r="G607" s="742" t="s">
        <v>661</v>
      </c>
      <c r="H607" s="742"/>
      <c r="I607" s="397" t="s">
        <v>472</v>
      </c>
      <c r="J607" s="398">
        <v>1.32E-2</v>
      </c>
      <c r="K607" s="399">
        <v>3072.05</v>
      </c>
      <c r="L607" s="399">
        <v>40.549999999999997</v>
      </c>
    </row>
    <row r="608" spans="3:12" ht="17.5" x14ac:dyDescent="0.3">
      <c r="C608" s="444" t="s">
        <v>179</v>
      </c>
      <c r="D608" s="396">
        <v>650</v>
      </c>
      <c r="E608" s="444" t="s">
        <v>183</v>
      </c>
      <c r="F608" s="444" t="s">
        <v>793</v>
      </c>
      <c r="G608" s="742" t="s">
        <v>236</v>
      </c>
      <c r="H608" s="742"/>
      <c r="I608" s="397" t="s">
        <v>177</v>
      </c>
      <c r="J608" s="398">
        <v>16.158999999999999</v>
      </c>
      <c r="K608" s="399">
        <v>3.28</v>
      </c>
      <c r="L608" s="399">
        <v>53</v>
      </c>
    </row>
    <row r="609" spans="3:12" ht="35" x14ac:dyDescent="0.3">
      <c r="C609" s="444" t="s">
        <v>179</v>
      </c>
      <c r="D609" s="396">
        <v>2692</v>
      </c>
      <c r="E609" s="444" t="s">
        <v>183</v>
      </c>
      <c r="F609" s="444" t="s">
        <v>662</v>
      </c>
      <c r="G609" s="742" t="s">
        <v>236</v>
      </c>
      <c r="H609" s="742"/>
      <c r="I609" s="397" t="s">
        <v>239</v>
      </c>
      <c r="J609" s="398">
        <v>2.7000000000000001E-3</v>
      </c>
      <c r="K609" s="399">
        <v>7.21</v>
      </c>
      <c r="L609" s="399">
        <v>0.01</v>
      </c>
    </row>
    <row r="610" spans="3:12" ht="17.5" x14ac:dyDescent="0.3">
      <c r="C610" s="444" t="s">
        <v>179</v>
      </c>
      <c r="D610" s="396">
        <v>4491</v>
      </c>
      <c r="E610" s="444" t="s">
        <v>183</v>
      </c>
      <c r="F610" s="444" t="s">
        <v>794</v>
      </c>
      <c r="G610" s="742" t="s">
        <v>236</v>
      </c>
      <c r="H610" s="742"/>
      <c r="I610" s="397" t="s">
        <v>191</v>
      </c>
      <c r="J610" s="398">
        <v>5.9200000000000003E-2</v>
      </c>
      <c r="K610" s="399">
        <v>11.2</v>
      </c>
      <c r="L610" s="399">
        <v>0.66</v>
      </c>
    </row>
    <row r="611" spans="3:12" ht="17.5" x14ac:dyDescent="0.3">
      <c r="C611" s="444" t="s">
        <v>179</v>
      </c>
      <c r="D611" s="396">
        <v>4517</v>
      </c>
      <c r="E611" s="444" t="s">
        <v>183</v>
      </c>
      <c r="F611" s="444" t="s">
        <v>664</v>
      </c>
      <c r="G611" s="742" t="s">
        <v>236</v>
      </c>
      <c r="H611" s="742"/>
      <c r="I611" s="397" t="s">
        <v>191</v>
      </c>
      <c r="J611" s="398">
        <v>7.0400000000000004E-2</v>
      </c>
      <c r="K611" s="399">
        <v>3.92</v>
      </c>
      <c r="L611" s="399">
        <v>0.27</v>
      </c>
    </row>
    <row r="612" spans="3:12" ht="17.5" x14ac:dyDescent="0.3">
      <c r="C612" s="444" t="s">
        <v>179</v>
      </c>
      <c r="D612" s="396">
        <v>5069</v>
      </c>
      <c r="E612" s="444" t="s">
        <v>183</v>
      </c>
      <c r="F612" s="444" t="s">
        <v>795</v>
      </c>
      <c r="G612" s="742" t="s">
        <v>236</v>
      </c>
      <c r="H612" s="742"/>
      <c r="I612" s="397" t="s">
        <v>192</v>
      </c>
      <c r="J612" s="398">
        <v>6.1999999999999998E-3</v>
      </c>
      <c r="K612" s="399">
        <v>20.059999999999999</v>
      </c>
      <c r="L612" s="399">
        <v>0.12</v>
      </c>
    </row>
    <row r="613" spans="3:12" ht="35" x14ac:dyDescent="0.3">
      <c r="C613" s="444" t="s">
        <v>179</v>
      </c>
      <c r="D613" s="396">
        <v>6193</v>
      </c>
      <c r="E613" s="444" t="s">
        <v>183</v>
      </c>
      <c r="F613" s="444" t="s">
        <v>796</v>
      </c>
      <c r="G613" s="742" t="s">
        <v>236</v>
      </c>
      <c r="H613" s="742"/>
      <c r="I613" s="397" t="s">
        <v>191</v>
      </c>
      <c r="J613" s="398">
        <v>0.2208</v>
      </c>
      <c r="K613" s="399">
        <v>15.89</v>
      </c>
      <c r="L613" s="399">
        <v>3.5</v>
      </c>
    </row>
    <row r="614" spans="3:12" ht="17.5" x14ac:dyDescent="0.3">
      <c r="C614" s="449"/>
      <c r="D614" s="449"/>
      <c r="E614" s="449"/>
      <c r="F614" s="449"/>
      <c r="G614" s="449" t="s">
        <v>172</v>
      </c>
      <c r="H614" s="400">
        <v>49.644741091613739</v>
      </c>
      <c r="I614" s="449" t="s">
        <v>173</v>
      </c>
      <c r="J614" s="400">
        <v>42.59</v>
      </c>
      <c r="K614" s="449" t="s">
        <v>174</v>
      </c>
      <c r="L614" s="400">
        <v>92.23</v>
      </c>
    </row>
    <row r="615" spans="3:12" ht="18" thickBot="1" x14ac:dyDescent="0.35">
      <c r="C615" s="449"/>
      <c r="D615" s="449"/>
      <c r="E615" s="449"/>
      <c r="F615" s="449"/>
      <c r="G615" s="449" t="s">
        <v>175</v>
      </c>
      <c r="H615" s="400">
        <v>56.31</v>
      </c>
      <c r="I615" s="449"/>
      <c r="J615" s="739" t="s">
        <v>176</v>
      </c>
      <c r="K615" s="739"/>
      <c r="L615" s="400">
        <v>306.93</v>
      </c>
    </row>
    <row r="616" spans="3:12" ht="18.5" thickTop="1" x14ac:dyDescent="0.3">
      <c r="C616" s="196"/>
      <c r="D616" s="196"/>
      <c r="E616" s="196"/>
      <c r="F616" s="196"/>
      <c r="G616" s="196"/>
      <c r="H616" s="196"/>
      <c r="I616" s="196"/>
      <c r="J616" s="196"/>
      <c r="K616" s="196"/>
      <c r="L616" s="196"/>
    </row>
    <row r="617" spans="3:12" ht="18" x14ac:dyDescent="0.3">
      <c r="C617" s="445" t="s">
        <v>591</v>
      </c>
      <c r="D617" s="390" t="s">
        <v>163</v>
      </c>
      <c r="E617" s="445" t="s">
        <v>164</v>
      </c>
      <c r="F617" s="445" t="s">
        <v>165</v>
      </c>
      <c r="G617" s="740" t="s">
        <v>166</v>
      </c>
      <c r="H617" s="740"/>
      <c r="I617" s="391" t="s">
        <v>167</v>
      </c>
      <c r="J617" s="390" t="s">
        <v>162</v>
      </c>
      <c r="K617" s="390" t="s">
        <v>168</v>
      </c>
      <c r="L617" s="390" t="s">
        <v>169</v>
      </c>
    </row>
    <row r="618" spans="3:12" ht="54" x14ac:dyDescent="0.3">
      <c r="C618" s="443" t="s">
        <v>170</v>
      </c>
      <c r="D618" s="392">
        <v>97906</v>
      </c>
      <c r="E618" s="443" t="s">
        <v>183</v>
      </c>
      <c r="F618" s="443" t="s">
        <v>592</v>
      </c>
      <c r="G618" s="741" t="s">
        <v>680</v>
      </c>
      <c r="H618" s="741"/>
      <c r="I618" s="393" t="s">
        <v>177</v>
      </c>
      <c r="J618" s="394">
        <v>1</v>
      </c>
      <c r="K618" s="395">
        <v>413.59</v>
      </c>
      <c r="L618" s="395">
        <v>413.59</v>
      </c>
    </row>
    <row r="619" spans="3:12" ht="52.5" x14ac:dyDescent="0.3">
      <c r="C619" s="444" t="s">
        <v>345</v>
      </c>
      <c r="D619" s="396">
        <v>100475</v>
      </c>
      <c r="E619" s="444" t="s">
        <v>183</v>
      </c>
      <c r="F619" s="444" t="s">
        <v>788</v>
      </c>
      <c r="G619" s="742" t="s">
        <v>178</v>
      </c>
      <c r="H619" s="742"/>
      <c r="I619" s="397" t="s">
        <v>472</v>
      </c>
      <c r="J619" s="398">
        <v>7.2800000000000004E-2</v>
      </c>
      <c r="K619" s="399">
        <v>766.29</v>
      </c>
      <c r="L619" s="399">
        <v>55.78</v>
      </c>
    </row>
    <row r="620" spans="3:12" ht="35" x14ac:dyDescent="0.3">
      <c r="C620" s="444" t="s">
        <v>345</v>
      </c>
      <c r="D620" s="396">
        <v>101616</v>
      </c>
      <c r="E620" s="444" t="s">
        <v>183</v>
      </c>
      <c r="F620" s="444" t="s">
        <v>789</v>
      </c>
      <c r="G620" s="742" t="s">
        <v>758</v>
      </c>
      <c r="H620" s="742"/>
      <c r="I620" s="397" t="s">
        <v>182</v>
      </c>
      <c r="J620" s="398">
        <v>0.81</v>
      </c>
      <c r="K620" s="399">
        <v>5.03</v>
      </c>
      <c r="L620" s="399">
        <v>4.07</v>
      </c>
    </row>
    <row r="621" spans="3:12" ht="70" x14ac:dyDescent="0.3">
      <c r="C621" s="444" t="s">
        <v>345</v>
      </c>
      <c r="D621" s="396">
        <v>5678</v>
      </c>
      <c r="E621" s="444" t="s">
        <v>183</v>
      </c>
      <c r="F621" s="444" t="s">
        <v>797</v>
      </c>
      <c r="G621" s="742" t="s">
        <v>185</v>
      </c>
      <c r="H621" s="742"/>
      <c r="I621" s="397" t="s">
        <v>186</v>
      </c>
      <c r="J621" s="398">
        <v>8.6999999999999994E-3</v>
      </c>
      <c r="K621" s="399">
        <v>134.99</v>
      </c>
      <c r="L621" s="399">
        <v>1.17</v>
      </c>
    </row>
    <row r="622" spans="3:12" ht="70" x14ac:dyDescent="0.3">
      <c r="C622" s="444" t="s">
        <v>345</v>
      </c>
      <c r="D622" s="396">
        <v>5679</v>
      </c>
      <c r="E622" s="444" t="s">
        <v>183</v>
      </c>
      <c r="F622" s="444" t="s">
        <v>798</v>
      </c>
      <c r="G622" s="742" t="s">
        <v>185</v>
      </c>
      <c r="H622" s="742"/>
      <c r="I622" s="397" t="s">
        <v>237</v>
      </c>
      <c r="J622" s="398">
        <v>1.78E-2</v>
      </c>
      <c r="K622" s="399">
        <v>51.3</v>
      </c>
      <c r="L622" s="399">
        <v>0.91</v>
      </c>
    </row>
    <row r="623" spans="3:12" ht="52.5" x14ac:dyDescent="0.3">
      <c r="C623" s="444" t="s">
        <v>345</v>
      </c>
      <c r="D623" s="396">
        <v>87316</v>
      </c>
      <c r="E623" s="444" t="s">
        <v>183</v>
      </c>
      <c r="F623" s="444" t="s">
        <v>790</v>
      </c>
      <c r="G623" s="742" t="s">
        <v>178</v>
      </c>
      <c r="H623" s="742"/>
      <c r="I623" s="397" t="s">
        <v>472</v>
      </c>
      <c r="J623" s="398">
        <v>1.4800000000000001E-2</v>
      </c>
      <c r="K623" s="399">
        <v>510.11</v>
      </c>
      <c r="L623" s="399">
        <v>7.54</v>
      </c>
    </row>
    <row r="624" spans="3:12" ht="17.5" x14ac:dyDescent="0.3">
      <c r="C624" s="444" t="s">
        <v>345</v>
      </c>
      <c r="D624" s="396">
        <v>88309</v>
      </c>
      <c r="E624" s="444" t="s">
        <v>183</v>
      </c>
      <c r="F624" s="444" t="s">
        <v>659</v>
      </c>
      <c r="G624" s="742" t="s">
        <v>178</v>
      </c>
      <c r="H624" s="742"/>
      <c r="I624" s="397" t="s">
        <v>184</v>
      </c>
      <c r="J624" s="398">
        <v>3.5684</v>
      </c>
      <c r="K624" s="399">
        <v>21.83</v>
      </c>
      <c r="L624" s="399">
        <v>77.89</v>
      </c>
    </row>
    <row r="625" spans="3:12" ht="17.5" x14ac:dyDescent="0.3">
      <c r="C625" s="444" t="s">
        <v>345</v>
      </c>
      <c r="D625" s="396">
        <v>88316</v>
      </c>
      <c r="E625" s="444" t="s">
        <v>183</v>
      </c>
      <c r="F625" s="444" t="s">
        <v>188</v>
      </c>
      <c r="G625" s="742" t="s">
        <v>178</v>
      </c>
      <c r="H625" s="742"/>
      <c r="I625" s="397" t="s">
        <v>184</v>
      </c>
      <c r="J625" s="398">
        <v>2.8037999999999998</v>
      </c>
      <c r="K625" s="399">
        <v>17.420000000000002</v>
      </c>
      <c r="L625" s="399">
        <v>48.84</v>
      </c>
    </row>
    <row r="626" spans="3:12" ht="35" x14ac:dyDescent="0.3">
      <c r="C626" s="444" t="s">
        <v>345</v>
      </c>
      <c r="D626" s="396">
        <v>94970</v>
      </c>
      <c r="E626" s="444" t="s">
        <v>183</v>
      </c>
      <c r="F626" s="444" t="s">
        <v>791</v>
      </c>
      <c r="G626" s="742" t="s">
        <v>661</v>
      </c>
      <c r="H626" s="742"/>
      <c r="I626" s="397" t="s">
        <v>472</v>
      </c>
      <c r="J626" s="398">
        <v>7.4399999999999994E-2</v>
      </c>
      <c r="K626" s="399">
        <v>520.49</v>
      </c>
      <c r="L626" s="399">
        <v>38.72</v>
      </c>
    </row>
    <row r="627" spans="3:12" ht="35" x14ac:dyDescent="0.3">
      <c r="C627" s="444" t="s">
        <v>345</v>
      </c>
      <c r="D627" s="396">
        <v>97735</v>
      </c>
      <c r="E627" s="444" t="s">
        <v>183</v>
      </c>
      <c r="F627" s="444" t="s">
        <v>799</v>
      </c>
      <c r="G627" s="742" t="s">
        <v>661</v>
      </c>
      <c r="H627" s="742"/>
      <c r="I627" s="397" t="s">
        <v>472</v>
      </c>
      <c r="J627" s="398">
        <v>4.48E-2</v>
      </c>
      <c r="K627" s="399">
        <v>2263.91</v>
      </c>
      <c r="L627" s="399">
        <v>101.42</v>
      </c>
    </row>
    <row r="628" spans="3:12" ht="17.5" x14ac:dyDescent="0.3">
      <c r="C628" s="444" t="s">
        <v>179</v>
      </c>
      <c r="D628" s="396">
        <v>650</v>
      </c>
      <c r="E628" s="444" t="s">
        <v>183</v>
      </c>
      <c r="F628" s="444" t="s">
        <v>793</v>
      </c>
      <c r="G628" s="742" t="s">
        <v>236</v>
      </c>
      <c r="H628" s="742"/>
      <c r="I628" s="397" t="s">
        <v>177</v>
      </c>
      <c r="J628" s="398">
        <v>20.761500000000002</v>
      </c>
      <c r="K628" s="399">
        <v>3.28</v>
      </c>
      <c r="L628" s="399">
        <v>68.09</v>
      </c>
    </row>
    <row r="629" spans="3:12" ht="35" x14ac:dyDescent="0.3">
      <c r="C629" s="444" t="s">
        <v>179</v>
      </c>
      <c r="D629" s="396">
        <v>2692</v>
      </c>
      <c r="E629" s="444" t="s">
        <v>183</v>
      </c>
      <c r="F629" s="444" t="s">
        <v>662</v>
      </c>
      <c r="G629" s="742" t="s">
        <v>236</v>
      </c>
      <c r="H629" s="742"/>
      <c r="I629" s="397" t="s">
        <v>239</v>
      </c>
      <c r="J629" s="398">
        <v>5.4000000000000003E-3</v>
      </c>
      <c r="K629" s="399">
        <v>7.21</v>
      </c>
      <c r="L629" s="399">
        <v>0.03</v>
      </c>
    </row>
    <row r="630" spans="3:12" ht="17.5" x14ac:dyDescent="0.3">
      <c r="C630" s="444" t="s">
        <v>179</v>
      </c>
      <c r="D630" s="396">
        <v>4491</v>
      </c>
      <c r="E630" s="444" t="s">
        <v>183</v>
      </c>
      <c r="F630" s="444" t="s">
        <v>794</v>
      </c>
      <c r="G630" s="742" t="s">
        <v>236</v>
      </c>
      <c r="H630" s="742"/>
      <c r="I630" s="397" t="s">
        <v>191</v>
      </c>
      <c r="J630" s="398">
        <v>0.11840000000000001</v>
      </c>
      <c r="K630" s="399">
        <v>11.2</v>
      </c>
      <c r="L630" s="399">
        <v>1.32</v>
      </c>
    </row>
    <row r="631" spans="3:12" ht="17.5" x14ac:dyDescent="0.3">
      <c r="C631" s="444" t="s">
        <v>179</v>
      </c>
      <c r="D631" s="396">
        <v>4517</v>
      </c>
      <c r="E631" s="444" t="s">
        <v>183</v>
      </c>
      <c r="F631" s="444" t="s">
        <v>664</v>
      </c>
      <c r="G631" s="742" t="s">
        <v>236</v>
      </c>
      <c r="H631" s="742"/>
      <c r="I631" s="397" t="s">
        <v>191</v>
      </c>
      <c r="J631" s="398">
        <v>0.14080000000000001</v>
      </c>
      <c r="K631" s="399">
        <v>3.92</v>
      </c>
      <c r="L631" s="399">
        <v>0.55000000000000004</v>
      </c>
    </row>
    <row r="632" spans="3:12" ht="17.5" x14ac:dyDescent="0.3">
      <c r="C632" s="444" t="s">
        <v>179</v>
      </c>
      <c r="D632" s="396">
        <v>5069</v>
      </c>
      <c r="E632" s="444" t="s">
        <v>183</v>
      </c>
      <c r="F632" s="444" t="s">
        <v>795</v>
      </c>
      <c r="G632" s="742" t="s">
        <v>236</v>
      </c>
      <c r="H632" s="742"/>
      <c r="I632" s="397" t="s">
        <v>192</v>
      </c>
      <c r="J632" s="398">
        <v>1.2500000000000001E-2</v>
      </c>
      <c r="K632" s="399">
        <v>20.059999999999999</v>
      </c>
      <c r="L632" s="399">
        <v>0.25</v>
      </c>
    </row>
    <row r="633" spans="3:12" ht="35" x14ac:dyDescent="0.3">
      <c r="C633" s="444" t="s">
        <v>179</v>
      </c>
      <c r="D633" s="396">
        <v>6193</v>
      </c>
      <c r="E633" s="444" t="s">
        <v>183</v>
      </c>
      <c r="F633" s="444" t="s">
        <v>796</v>
      </c>
      <c r="G633" s="742" t="s">
        <v>236</v>
      </c>
      <c r="H633" s="742"/>
      <c r="I633" s="397" t="s">
        <v>191</v>
      </c>
      <c r="J633" s="398">
        <v>0.44159999999999999</v>
      </c>
      <c r="K633" s="399">
        <v>15.89</v>
      </c>
      <c r="L633" s="399">
        <v>7.01</v>
      </c>
    </row>
    <row r="634" spans="3:12" ht="17.5" x14ac:dyDescent="0.3">
      <c r="C634" s="449"/>
      <c r="D634" s="449"/>
      <c r="E634" s="449"/>
      <c r="F634" s="449"/>
      <c r="G634" s="449" t="s">
        <v>172</v>
      </c>
      <c r="H634" s="400">
        <v>78.162342555711049</v>
      </c>
      <c r="I634" s="449" t="s">
        <v>173</v>
      </c>
      <c r="J634" s="400">
        <v>67.05</v>
      </c>
      <c r="K634" s="449" t="s">
        <v>174</v>
      </c>
      <c r="L634" s="400">
        <v>145.21</v>
      </c>
    </row>
    <row r="635" spans="3:12" ht="18" thickBot="1" x14ac:dyDescent="0.35">
      <c r="C635" s="449"/>
      <c r="D635" s="449"/>
      <c r="E635" s="449"/>
      <c r="F635" s="449"/>
      <c r="G635" s="449" t="s">
        <v>175</v>
      </c>
      <c r="H635" s="400">
        <v>92.93</v>
      </c>
      <c r="I635" s="449"/>
      <c r="J635" s="739" t="s">
        <v>176</v>
      </c>
      <c r="K635" s="739"/>
      <c r="L635" s="400">
        <v>506.52</v>
      </c>
    </row>
    <row r="636" spans="3:12" ht="18.5" thickTop="1" x14ac:dyDescent="0.3">
      <c r="C636" s="196"/>
      <c r="D636" s="196"/>
      <c r="E636" s="196"/>
      <c r="F636" s="196"/>
      <c r="G636" s="196"/>
      <c r="H636" s="196"/>
      <c r="I636" s="196"/>
      <c r="J636" s="196"/>
      <c r="K636" s="196"/>
      <c r="L636" s="196"/>
    </row>
    <row r="637" spans="3:12" ht="18" x14ac:dyDescent="0.3">
      <c r="C637" s="445" t="s">
        <v>593</v>
      </c>
      <c r="D637" s="390" t="s">
        <v>163</v>
      </c>
      <c r="E637" s="445" t="s">
        <v>164</v>
      </c>
      <c r="F637" s="445" t="s">
        <v>165</v>
      </c>
      <c r="G637" s="740" t="s">
        <v>166</v>
      </c>
      <c r="H637" s="740"/>
      <c r="I637" s="391" t="s">
        <v>167</v>
      </c>
      <c r="J637" s="390" t="s">
        <v>162</v>
      </c>
      <c r="K637" s="390" t="s">
        <v>168</v>
      </c>
      <c r="L637" s="390" t="s">
        <v>169</v>
      </c>
    </row>
    <row r="638" spans="3:12" ht="54" x14ac:dyDescent="0.3">
      <c r="C638" s="443" t="s">
        <v>170</v>
      </c>
      <c r="D638" s="392">
        <v>104348</v>
      </c>
      <c r="E638" s="443" t="s">
        <v>183</v>
      </c>
      <c r="F638" s="443" t="s">
        <v>594</v>
      </c>
      <c r="G638" s="741" t="s">
        <v>680</v>
      </c>
      <c r="H638" s="741"/>
      <c r="I638" s="393" t="s">
        <v>177</v>
      </c>
      <c r="J638" s="394">
        <v>1</v>
      </c>
      <c r="K638" s="395">
        <v>10.94</v>
      </c>
      <c r="L638" s="395">
        <v>10.94</v>
      </c>
    </row>
    <row r="639" spans="3:12" ht="35" x14ac:dyDescent="0.3">
      <c r="C639" s="444" t="s">
        <v>345</v>
      </c>
      <c r="D639" s="396">
        <v>88248</v>
      </c>
      <c r="E639" s="444" t="s">
        <v>183</v>
      </c>
      <c r="F639" s="444" t="s">
        <v>735</v>
      </c>
      <c r="G639" s="742" t="s">
        <v>178</v>
      </c>
      <c r="H639" s="742"/>
      <c r="I639" s="397" t="s">
        <v>184</v>
      </c>
      <c r="J639" s="398">
        <v>1.14E-2</v>
      </c>
      <c r="K639" s="399">
        <v>17.87</v>
      </c>
      <c r="L639" s="399">
        <v>0.2</v>
      </c>
    </row>
    <row r="640" spans="3:12" ht="17.5" x14ac:dyDescent="0.3">
      <c r="C640" s="444" t="s">
        <v>345</v>
      </c>
      <c r="D640" s="396">
        <v>88267</v>
      </c>
      <c r="E640" s="444" t="s">
        <v>183</v>
      </c>
      <c r="F640" s="444" t="s">
        <v>736</v>
      </c>
      <c r="G640" s="742" t="s">
        <v>178</v>
      </c>
      <c r="H640" s="742"/>
      <c r="I640" s="397" t="s">
        <v>184</v>
      </c>
      <c r="J640" s="398">
        <v>1.14E-2</v>
      </c>
      <c r="K640" s="399">
        <v>21.66</v>
      </c>
      <c r="L640" s="399">
        <v>0.24</v>
      </c>
    </row>
    <row r="641" spans="3:12" ht="17.5" x14ac:dyDescent="0.3">
      <c r="C641" s="444" t="s">
        <v>179</v>
      </c>
      <c r="D641" s="396">
        <v>122</v>
      </c>
      <c r="E641" s="444" t="s">
        <v>183</v>
      </c>
      <c r="F641" s="444" t="s">
        <v>786</v>
      </c>
      <c r="G641" s="742" t="s">
        <v>236</v>
      </c>
      <c r="H641" s="742"/>
      <c r="I641" s="397" t="s">
        <v>177</v>
      </c>
      <c r="J641" s="398">
        <v>7.3000000000000001E-3</v>
      </c>
      <c r="K641" s="399">
        <v>76.94</v>
      </c>
      <c r="L641" s="399">
        <v>0.56000000000000005</v>
      </c>
    </row>
    <row r="642" spans="3:12" ht="17.5" x14ac:dyDescent="0.3">
      <c r="C642" s="444" t="s">
        <v>179</v>
      </c>
      <c r="D642" s="396">
        <v>20083</v>
      </c>
      <c r="E642" s="444" t="s">
        <v>183</v>
      </c>
      <c r="F642" s="444" t="s">
        <v>738</v>
      </c>
      <c r="G642" s="742" t="s">
        <v>236</v>
      </c>
      <c r="H642" s="742"/>
      <c r="I642" s="397" t="s">
        <v>177</v>
      </c>
      <c r="J642" s="398">
        <v>1.0999999999999999E-2</v>
      </c>
      <c r="K642" s="399">
        <v>87.17</v>
      </c>
      <c r="L642" s="399">
        <v>0.95</v>
      </c>
    </row>
    <row r="643" spans="3:12" ht="17.5" x14ac:dyDescent="0.3">
      <c r="C643" s="444" t="s">
        <v>179</v>
      </c>
      <c r="D643" s="396">
        <v>38383</v>
      </c>
      <c r="E643" s="444" t="s">
        <v>183</v>
      </c>
      <c r="F643" s="444" t="s">
        <v>739</v>
      </c>
      <c r="G643" s="742" t="s">
        <v>236</v>
      </c>
      <c r="H643" s="742"/>
      <c r="I643" s="397" t="s">
        <v>177</v>
      </c>
      <c r="J643" s="398">
        <v>8.0000000000000002E-3</v>
      </c>
      <c r="K643" s="399">
        <v>2.89</v>
      </c>
      <c r="L643" s="399">
        <v>0.02</v>
      </c>
    </row>
    <row r="644" spans="3:12" ht="17.5" x14ac:dyDescent="0.3">
      <c r="C644" s="444" t="s">
        <v>179</v>
      </c>
      <c r="D644" s="396">
        <v>39319</v>
      </c>
      <c r="E644" s="444" t="s">
        <v>183</v>
      </c>
      <c r="F644" s="444" t="s">
        <v>800</v>
      </c>
      <c r="G644" s="742" t="s">
        <v>236</v>
      </c>
      <c r="H644" s="742"/>
      <c r="I644" s="397" t="s">
        <v>177</v>
      </c>
      <c r="J644" s="398">
        <v>1</v>
      </c>
      <c r="K644" s="399">
        <v>8.9700000000000006</v>
      </c>
      <c r="L644" s="399">
        <v>8.9700000000000006</v>
      </c>
    </row>
    <row r="645" spans="3:12" ht="17.5" x14ac:dyDescent="0.3">
      <c r="C645" s="449"/>
      <c r="D645" s="449"/>
      <c r="E645" s="449"/>
      <c r="F645" s="449"/>
      <c r="G645" s="449" t="s">
        <v>172</v>
      </c>
      <c r="H645" s="400">
        <v>0.18301216492625685</v>
      </c>
      <c r="I645" s="449" t="s">
        <v>173</v>
      </c>
      <c r="J645" s="400">
        <v>0.16</v>
      </c>
      <c r="K645" s="449" t="s">
        <v>174</v>
      </c>
      <c r="L645" s="400">
        <v>0.34</v>
      </c>
    </row>
    <row r="646" spans="3:12" ht="18" thickBot="1" x14ac:dyDescent="0.35">
      <c r="C646" s="449"/>
      <c r="D646" s="449"/>
      <c r="E646" s="449"/>
      <c r="F646" s="449"/>
      <c r="G646" s="449" t="s">
        <v>175</v>
      </c>
      <c r="H646" s="400">
        <v>2.4500000000000002</v>
      </c>
      <c r="I646" s="449"/>
      <c r="J646" s="739" t="s">
        <v>176</v>
      </c>
      <c r="K646" s="739"/>
      <c r="L646" s="400">
        <v>13.39</v>
      </c>
    </row>
    <row r="647" spans="3:12" ht="18.5" thickTop="1" x14ac:dyDescent="0.3">
      <c r="C647" s="196"/>
      <c r="D647" s="196"/>
      <c r="E647" s="196"/>
      <c r="F647" s="196"/>
      <c r="G647" s="196"/>
      <c r="H647" s="196"/>
      <c r="I647" s="196"/>
      <c r="J647" s="196"/>
      <c r="K647" s="196"/>
      <c r="L647" s="196"/>
    </row>
    <row r="648" spans="3:12" ht="18" x14ac:dyDescent="0.3">
      <c r="C648" s="445" t="s">
        <v>596</v>
      </c>
      <c r="D648" s="390" t="s">
        <v>163</v>
      </c>
      <c r="E648" s="445" t="s">
        <v>164</v>
      </c>
      <c r="F648" s="445" t="s">
        <v>165</v>
      </c>
      <c r="G648" s="740" t="s">
        <v>166</v>
      </c>
      <c r="H648" s="740"/>
      <c r="I648" s="391" t="s">
        <v>167</v>
      </c>
      <c r="J648" s="390" t="s">
        <v>162</v>
      </c>
      <c r="K648" s="390" t="s">
        <v>168</v>
      </c>
      <c r="L648" s="390" t="s">
        <v>169</v>
      </c>
    </row>
    <row r="649" spans="3:12" ht="36" x14ac:dyDescent="0.3">
      <c r="C649" s="443" t="s">
        <v>170</v>
      </c>
      <c r="D649" s="392">
        <v>101617</v>
      </c>
      <c r="E649" s="443" t="s">
        <v>183</v>
      </c>
      <c r="F649" s="443" t="s">
        <v>653</v>
      </c>
      <c r="G649" s="741" t="s">
        <v>758</v>
      </c>
      <c r="H649" s="741"/>
      <c r="I649" s="393" t="s">
        <v>182</v>
      </c>
      <c r="J649" s="394">
        <v>1</v>
      </c>
      <c r="K649" s="395">
        <v>2.4900000000000002</v>
      </c>
      <c r="L649" s="395">
        <v>2.4900000000000002</v>
      </c>
    </row>
    <row r="650" spans="3:12" ht="17.5" x14ac:dyDescent="0.3">
      <c r="C650" s="444" t="s">
        <v>345</v>
      </c>
      <c r="D650" s="396">
        <v>88309</v>
      </c>
      <c r="E650" s="444" t="s">
        <v>183</v>
      </c>
      <c r="F650" s="444" t="s">
        <v>659</v>
      </c>
      <c r="G650" s="742" t="s">
        <v>178</v>
      </c>
      <c r="H650" s="742"/>
      <c r="I650" s="397" t="s">
        <v>184</v>
      </c>
      <c r="J650" s="398">
        <v>5.0700000000000002E-2</v>
      </c>
      <c r="K650" s="399">
        <v>21.83</v>
      </c>
      <c r="L650" s="399">
        <v>1.1000000000000001</v>
      </c>
    </row>
    <row r="651" spans="3:12" ht="17.5" x14ac:dyDescent="0.3">
      <c r="C651" s="444" t="s">
        <v>345</v>
      </c>
      <c r="D651" s="396">
        <v>88316</v>
      </c>
      <c r="E651" s="444" t="s">
        <v>183</v>
      </c>
      <c r="F651" s="444" t="s">
        <v>188</v>
      </c>
      <c r="G651" s="742" t="s">
        <v>178</v>
      </c>
      <c r="H651" s="742"/>
      <c r="I651" s="397" t="s">
        <v>184</v>
      </c>
      <c r="J651" s="398">
        <v>7.5999999999999998E-2</v>
      </c>
      <c r="K651" s="399">
        <v>17.420000000000002</v>
      </c>
      <c r="L651" s="399">
        <v>1.32</v>
      </c>
    </row>
    <row r="652" spans="3:12" ht="35" x14ac:dyDescent="0.3">
      <c r="C652" s="444" t="s">
        <v>345</v>
      </c>
      <c r="D652" s="396">
        <v>91533</v>
      </c>
      <c r="E652" s="444" t="s">
        <v>183</v>
      </c>
      <c r="F652" s="444" t="s">
        <v>801</v>
      </c>
      <c r="G652" s="742" t="s">
        <v>185</v>
      </c>
      <c r="H652" s="742"/>
      <c r="I652" s="397" t="s">
        <v>186</v>
      </c>
      <c r="J652" s="398">
        <v>1.6000000000000001E-3</v>
      </c>
      <c r="K652" s="399">
        <v>26.06</v>
      </c>
      <c r="L652" s="399">
        <v>0.04</v>
      </c>
    </row>
    <row r="653" spans="3:12" ht="35" x14ac:dyDescent="0.3">
      <c r="C653" s="444" t="s">
        <v>345</v>
      </c>
      <c r="D653" s="396">
        <v>91534</v>
      </c>
      <c r="E653" s="444" t="s">
        <v>183</v>
      </c>
      <c r="F653" s="444" t="s">
        <v>802</v>
      </c>
      <c r="G653" s="742" t="s">
        <v>185</v>
      </c>
      <c r="H653" s="742"/>
      <c r="I653" s="397" t="s">
        <v>237</v>
      </c>
      <c r="J653" s="398">
        <v>1.6000000000000001E-3</v>
      </c>
      <c r="K653" s="399">
        <v>19.350000000000001</v>
      </c>
      <c r="L653" s="399">
        <v>0.03</v>
      </c>
    </row>
    <row r="654" spans="3:12" ht="17.5" x14ac:dyDescent="0.3">
      <c r="C654" s="449"/>
      <c r="D654" s="449"/>
      <c r="E654" s="449"/>
      <c r="F654" s="449"/>
      <c r="G654" s="449" t="s">
        <v>172</v>
      </c>
      <c r="H654" s="400">
        <v>0.97965335342878668</v>
      </c>
      <c r="I654" s="449" t="s">
        <v>173</v>
      </c>
      <c r="J654" s="400">
        <v>0.84</v>
      </c>
      <c r="K654" s="449" t="s">
        <v>174</v>
      </c>
      <c r="L654" s="400">
        <v>1.8199999999999998</v>
      </c>
    </row>
    <row r="655" spans="3:12" ht="18" thickBot="1" x14ac:dyDescent="0.35">
      <c r="C655" s="449"/>
      <c r="D655" s="449"/>
      <c r="E655" s="449"/>
      <c r="F655" s="449"/>
      <c r="G655" s="449" t="s">
        <v>175</v>
      </c>
      <c r="H655" s="400">
        <v>0.55000000000000004</v>
      </c>
      <c r="I655" s="449"/>
      <c r="J655" s="739" t="s">
        <v>176</v>
      </c>
      <c r="K655" s="739"/>
      <c r="L655" s="400">
        <v>3.04</v>
      </c>
    </row>
    <row r="656" spans="3:12" ht="18.5" thickTop="1" x14ac:dyDescent="0.3">
      <c r="C656" s="196"/>
      <c r="D656" s="196"/>
      <c r="E656" s="196"/>
      <c r="F656" s="196"/>
      <c r="G656" s="196"/>
      <c r="H656" s="196"/>
      <c r="I656" s="196"/>
      <c r="J656" s="196"/>
      <c r="K656" s="196"/>
      <c r="L656" s="196"/>
    </row>
    <row r="657" spans="3:12" ht="18" x14ac:dyDescent="0.3">
      <c r="C657" s="445" t="s">
        <v>597</v>
      </c>
      <c r="D657" s="390" t="s">
        <v>163</v>
      </c>
      <c r="E657" s="445" t="s">
        <v>164</v>
      </c>
      <c r="F657" s="445" t="s">
        <v>165</v>
      </c>
      <c r="G657" s="740" t="s">
        <v>166</v>
      </c>
      <c r="H657" s="740"/>
      <c r="I657" s="391" t="s">
        <v>167</v>
      </c>
      <c r="J657" s="390" t="s">
        <v>162</v>
      </c>
      <c r="K657" s="390" t="s">
        <v>168</v>
      </c>
      <c r="L657" s="390" t="s">
        <v>169</v>
      </c>
    </row>
    <row r="658" spans="3:12" ht="54" x14ac:dyDescent="0.3">
      <c r="C658" s="443" t="s">
        <v>170</v>
      </c>
      <c r="D658" s="392">
        <v>92216</v>
      </c>
      <c r="E658" s="443" t="s">
        <v>183</v>
      </c>
      <c r="F658" s="443" t="s">
        <v>607</v>
      </c>
      <c r="G658" s="741" t="s">
        <v>803</v>
      </c>
      <c r="H658" s="741"/>
      <c r="I658" s="393" t="s">
        <v>191</v>
      </c>
      <c r="J658" s="394">
        <v>1</v>
      </c>
      <c r="K658" s="395">
        <v>580.08000000000004</v>
      </c>
      <c r="L658" s="395">
        <v>580.08000000000004</v>
      </c>
    </row>
    <row r="659" spans="3:12" ht="35" x14ac:dyDescent="0.3">
      <c r="C659" s="444" t="s">
        <v>345</v>
      </c>
      <c r="D659" s="396">
        <v>5631</v>
      </c>
      <c r="E659" s="444" t="s">
        <v>183</v>
      </c>
      <c r="F659" s="444" t="s">
        <v>804</v>
      </c>
      <c r="G659" s="742" t="s">
        <v>185</v>
      </c>
      <c r="H659" s="742"/>
      <c r="I659" s="397" t="s">
        <v>186</v>
      </c>
      <c r="J659" s="398">
        <v>0.16700000000000001</v>
      </c>
      <c r="K659" s="399">
        <v>203.01</v>
      </c>
      <c r="L659" s="399">
        <v>33.9</v>
      </c>
    </row>
    <row r="660" spans="3:12" ht="35" x14ac:dyDescent="0.3">
      <c r="C660" s="444" t="s">
        <v>345</v>
      </c>
      <c r="D660" s="396">
        <v>5632</v>
      </c>
      <c r="E660" s="444" t="s">
        <v>183</v>
      </c>
      <c r="F660" s="444" t="s">
        <v>805</v>
      </c>
      <c r="G660" s="742" t="s">
        <v>185</v>
      </c>
      <c r="H660" s="742"/>
      <c r="I660" s="397" t="s">
        <v>237</v>
      </c>
      <c r="J660" s="398">
        <v>0.35199999999999998</v>
      </c>
      <c r="K660" s="399">
        <v>78.47</v>
      </c>
      <c r="L660" s="399">
        <v>27.62</v>
      </c>
    </row>
    <row r="661" spans="3:12" ht="17.5" x14ac:dyDescent="0.3">
      <c r="C661" s="444" t="s">
        <v>345</v>
      </c>
      <c r="D661" s="396">
        <v>88246</v>
      </c>
      <c r="E661" s="444" t="s">
        <v>183</v>
      </c>
      <c r="F661" s="444" t="s">
        <v>806</v>
      </c>
      <c r="G661" s="742" t="s">
        <v>178</v>
      </c>
      <c r="H661" s="742"/>
      <c r="I661" s="397" t="s">
        <v>184</v>
      </c>
      <c r="J661" s="398">
        <v>0.78700000000000003</v>
      </c>
      <c r="K661" s="399">
        <v>12.34</v>
      </c>
      <c r="L661" s="399">
        <v>9.7100000000000009</v>
      </c>
    </row>
    <row r="662" spans="3:12" ht="17.5" x14ac:dyDescent="0.3">
      <c r="C662" s="444" t="s">
        <v>345</v>
      </c>
      <c r="D662" s="396">
        <v>88316</v>
      </c>
      <c r="E662" s="444" t="s">
        <v>183</v>
      </c>
      <c r="F662" s="444" t="s">
        <v>188</v>
      </c>
      <c r="G662" s="742" t="s">
        <v>178</v>
      </c>
      <c r="H662" s="742"/>
      <c r="I662" s="397" t="s">
        <v>184</v>
      </c>
      <c r="J662" s="398">
        <v>1.5740000000000001</v>
      </c>
      <c r="K662" s="399">
        <v>17.420000000000002</v>
      </c>
      <c r="L662" s="399">
        <v>27.41</v>
      </c>
    </row>
    <row r="663" spans="3:12" ht="35" x14ac:dyDescent="0.3">
      <c r="C663" s="444" t="s">
        <v>345</v>
      </c>
      <c r="D663" s="396">
        <v>88629</v>
      </c>
      <c r="E663" s="444" t="s">
        <v>183</v>
      </c>
      <c r="F663" s="444" t="s">
        <v>673</v>
      </c>
      <c r="G663" s="742" t="s">
        <v>178</v>
      </c>
      <c r="H663" s="742"/>
      <c r="I663" s="397" t="s">
        <v>472</v>
      </c>
      <c r="J663" s="398">
        <v>2.8000000000000001E-2</v>
      </c>
      <c r="K663" s="399">
        <v>699.94</v>
      </c>
      <c r="L663" s="399">
        <v>19.59</v>
      </c>
    </row>
    <row r="664" spans="3:12" ht="35" x14ac:dyDescent="0.3">
      <c r="C664" s="444" t="s">
        <v>179</v>
      </c>
      <c r="D664" s="396">
        <v>7753</v>
      </c>
      <c r="E664" s="444" t="s">
        <v>183</v>
      </c>
      <c r="F664" s="444" t="s">
        <v>807</v>
      </c>
      <c r="G664" s="742" t="s">
        <v>236</v>
      </c>
      <c r="H664" s="742"/>
      <c r="I664" s="397" t="s">
        <v>191</v>
      </c>
      <c r="J664" s="398">
        <v>1.03</v>
      </c>
      <c r="K664" s="399">
        <v>448.4</v>
      </c>
      <c r="L664" s="399">
        <v>461.85</v>
      </c>
    </row>
    <row r="665" spans="3:12" ht="17.5" x14ac:dyDescent="0.3">
      <c r="C665" s="449"/>
      <c r="D665" s="449"/>
      <c r="E665" s="449"/>
      <c r="F665" s="449"/>
      <c r="G665" s="449" t="s">
        <v>172</v>
      </c>
      <c r="H665" s="400">
        <v>20.244375067283883</v>
      </c>
      <c r="I665" s="449" t="s">
        <v>173</v>
      </c>
      <c r="J665" s="400">
        <v>17.37</v>
      </c>
      <c r="K665" s="449" t="s">
        <v>174</v>
      </c>
      <c r="L665" s="400">
        <v>37.61</v>
      </c>
    </row>
    <row r="666" spans="3:12" ht="18" thickBot="1" x14ac:dyDescent="0.35">
      <c r="C666" s="449"/>
      <c r="D666" s="449"/>
      <c r="E666" s="449"/>
      <c r="F666" s="449"/>
      <c r="G666" s="449" t="s">
        <v>175</v>
      </c>
      <c r="H666" s="400">
        <v>130.34</v>
      </c>
      <c r="I666" s="449"/>
      <c r="J666" s="739" t="s">
        <v>176</v>
      </c>
      <c r="K666" s="739"/>
      <c r="L666" s="400">
        <v>710.42</v>
      </c>
    </row>
    <row r="667" spans="3:12" ht="18.5" thickTop="1" x14ac:dyDescent="0.3">
      <c r="C667" s="196"/>
      <c r="D667" s="196"/>
      <c r="E667" s="196"/>
      <c r="F667" s="196"/>
      <c r="G667" s="196"/>
      <c r="H667" s="196"/>
      <c r="I667" s="196"/>
      <c r="J667" s="196"/>
      <c r="K667" s="196"/>
      <c r="L667" s="196"/>
    </row>
    <row r="668" spans="3:12" ht="18" x14ac:dyDescent="0.3">
      <c r="C668" s="445" t="s">
        <v>598</v>
      </c>
      <c r="D668" s="390" t="s">
        <v>163</v>
      </c>
      <c r="E668" s="445" t="s">
        <v>164</v>
      </c>
      <c r="F668" s="445" t="s">
        <v>165</v>
      </c>
      <c r="G668" s="740" t="s">
        <v>166</v>
      </c>
      <c r="H668" s="740"/>
      <c r="I668" s="391" t="s">
        <v>167</v>
      </c>
      <c r="J668" s="390" t="s">
        <v>162</v>
      </c>
      <c r="K668" s="390" t="s">
        <v>168</v>
      </c>
      <c r="L668" s="390" t="s">
        <v>169</v>
      </c>
    </row>
    <row r="669" spans="3:12" ht="36" x14ac:dyDescent="0.3">
      <c r="C669" s="443" t="s">
        <v>170</v>
      </c>
      <c r="D669" s="392" t="s">
        <v>655</v>
      </c>
      <c r="E669" s="443" t="s">
        <v>171</v>
      </c>
      <c r="F669" s="443" t="s">
        <v>656</v>
      </c>
      <c r="G669" s="741" t="s">
        <v>680</v>
      </c>
      <c r="H669" s="741"/>
      <c r="I669" s="393" t="s">
        <v>177</v>
      </c>
      <c r="J669" s="394">
        <v>1</v>
      </c>
      <c r="K669" s="395">
        <v>397.26</v>
      </c>
      <c r="L669" s="395">
        <v>397.26</v>
      </c>
    </row>
    <row r="670" spans="3:12" ht="17.5" x14ac:dyDescent="0.3">
      <c r="C670" s="444" t="s">
        <v>345</v>
      </c>
      <c r="D670" s="396">
        <v>88245</v>
      </c>
      <c r="E670" s="444" t="s">
        <v>183</v>
      </c>
      <c r="F670" s="444" t="s">
        <v>808</v>
      </c>
      <c r="G670" s="742" t="s">
        <v>178</v>
      </c>
      <c r="H670" s="742"/>
      <c r="I670" s="397" t="s">
        <v>184</v>
      </c>
      <c r="J670" s="398">
        <v>0.1</v>
      </c>
      <c r="K670" s="399">
        <v>21.66</v>
      </c>
      <c r="L670" s="399">
        <v>2.16</v>
      </c>
    </row>
    <row r="671" spans="3:12" ht="17.5" x14ac:dyDescent="0.3">
      <c r="C671" s="444" t="s">
        <v>345</v>
      </c>
      <c r="D671" s="396">
        <v>88262</v>
      </c>
      <c r="E671" s="444" t="s">
        <v>183</v>
      </c>
      <c r="F671" s="444" t="s">
        <v>658</v>
      </c>
      <c r="G671" s="742" t="s">
        <v>178</v>
      </c>
      <c r="H671" s="742"/>
      <c r="I671" s="397" t="s">
        <v>184</v>
      </c>
      <c r="J671" s="398">
        <v>0.1</v>
      </c>
      <c r="K671" s="399">
        <v>21.48</v>
      </c>
      <c r="L671" s="399">
        <v>2.14</v>
      </c>
    </row>
    <row r="672" spans="3:12" ht="17.5" x14ac:dyDescent="0.3">
      <c r="C672" s="444" t="s">
        <v>345</v>
      </c>
      <c r="D672" s="396">
        <v>88316</v>
      </c>
      <c r="E672" s="444" t="s">
        <v>183</v>
      </c>
      <c r="F672" s="444" t="s">
        <v>188</v>
      </c>
      <c r="G672" s="742" t="s">
        <v>178</v>
      </c>
      <c r="H672" s="742"/>
      <c r="I672" s="397" t="s">
        <v>184</v>
      </c>
      <c r="J672" s="398">
        <v>0.2</v>
      </c>
      <c r="K672" s="399">
        <v>17.420000000000002</v>
      </c>
      <c r="L672" s="399">
        <v>3.48</v>
      </c>
    </row>
    <row r="673" spans="3:12" ht="35" x14ac:dyDescent="0.3">
      <c r="C673" s="444" t="s">
        <v>345</v>
      </c>
      <c r="D673" s="396">
        <v>102475</v>
      </c>
      <c r="E673" s="444" t="s">
        <v>183</v>
      </c>
      <c r="F673" s="444" t="s">
        <v>809</v>
      </c>
      <c r="G673" s="742" t="s">
        <v>661</v>
      </c>
      <c r="H673" s="742"/>
      <c r="I673" s="397" t="s">
        <v>472</v>
      </c>
      <c r="J673" s="398">
        <v>0.39</v>
      </c>
      <c r="K673" s="399">
        <v>729.58</v>
      </c>
      <c r="L673" s="399">
        <v>284.52999999999997</v>
      </c>
    </row>
    <row r="674" spans="3:12" ht="35" x14ac:dyDescent="0.3">
      <c r="C674" s="444" t="s">
        <v>345</v>
      </c>
      <c r="D674" s="396">
        <v>5631</v>
      </c>
      <c r="E674" s="444" t="s">
        <v>183</v>
      </c>
      <c r="F674" s="444" t="s">
        <v>804</v>
      </c>
      <c r="G674" s="742" t="s">
        <v>185</v>
      </c>
      <c r="H674" s="742"/>
      <c r="I674" s="397" t="s">
        <v>186</v>
      </c>
      <c r="J674" s="398">
        <v>0.16700000000000001</v>
      </c>
      <c r="K674" s="399">
        <v>203.01</v>
      </c>
      <c r="L674" s="399">
        <v>33.9</v>
      </c>
    </row>
    <row r="675" spans="3:12" ht="35" x14ac:dyDescent="0.3">
      <c r="C675" s="444" t="s">
        <v>345</v>
      </c>
      <c r="D675" s="396">
        <v>5632</v>
      </c>
      <c r="E675" s="444" t="s">
        <v>183</v>
      </c>
      <c r="F675" s="444" t="s">
        <v>805</v>
      </c>
      <c r="G675" s="742" t="s">
        <v>185</v>
      </c>
      <c r="H675" s="742"/>
      <c r="I675" s="397" t="s">
        <v>237</v>
      </c>
      <c r="J675" s="398">
        <v>0.35199999999999998</v>
      </c>
      <c r="K675" s="399">
        <v>78.47</v>
      </c>
      <c r="L675" s="399">
        <v>27.62</v>
      </c>
    </row>
    <row r="676" spans="3:12" ht="17.5" x14ac:dyDescent="0.3">
      <c r="C676" s="444" t="s">
        <v>179</v>
      </c>
      <c r="D676" s="396">
        <v>4512</v>
      </c>
      <c r="E676" s="444" t="s">
        <v>183</v>
      </c>
      <c r="F676" s="444" t="s">
        <v>810</v>
      </c>
      <c r="G676" s="742" t="s">
        <v>236</v>
      </c>
      <c r="H676" s="742"/>
      <c r="I676" s="397" t="s">
        <v>191</v>
      </c>
      <c r="J676" s="398">
        <v>3.14</v>
      </c>
      <c r="K676" s="399">
        <v>2.71</v>
      </c>
      <c r="L676" s="399">
        <v>8.5</v>
      </c>
    </row>
    <row r="677" spans="3:12" ht="17.5" x14ac:dyDescent="0.3">
      <c r="C677" s="444" t="s">
        <v>179</v>
      </c>
      <c r="D677" s="396">
        <v>5069</v>
      </c>
      <c r="E677" s="444" t="s">
        <v>183</v>
      </c>
      <c r="F677" s="444" t="s">
        <v>795</v>
      </c>
      <c r="G677" s="742" t="s">
        <v>236</v>
      </c>
      <c r="H677" s="742"/>
      <c r="I677" s="397" t="s">
        <v>192</v>
      </c>
      <c r="J677" s="398">
        <v>0.08</v>
      </c>
      <c r="K677" s="399">
        <v>20.059999999999999</v>
      </c>
      <c r="L677" s="399">
        <v>1.6</v>
      </c>
    </row>
    <row r="678" spans="3:12" ht="17.5" x14ac:dyDescent="0.3">
      <c r="C678" s="444" t="s">
        <v>179</v>
      </c>
      <c r="D678" s="396">
        <v>43059</v>
      </c>
      <c r="E678" s="444" t="s">
        <v>183</v>
      </c>
      <c r="F678" s="444" t="s">
        <v>811</v>
      </c>
      <c r="G678" s="742" t="s">
        <v>236</v>
      </c>
      <c r="H678" s="742"/>
      <c r="I678" s="397" t="s">
        <v>192</v>
      </c>
      <c r="J678" s="398">
        <v>3.44</v>
      </c>
      <c r="K678" s="399">
        <v>9.48</v>
      </c>
      <c r="L678" s="399">
        <v>32.61</v>
      </c>
    </row>
    <row r="679" spans="3:12" ht="35" x14ac:dyDescent="0.3">
      <c r="C679" s="444" t="s">
        <v>179</v>
      </c>
      <c r="D679" s="396">
        <v>43132</v>
      </c>
      <c r="E679" s="444" t="s">
        <v>183</v>
      </c>
      <c r="F679" s="444" t="s">
        <v>812</v>
      </c>
      <c r="G679" s="742" t="s">
        <v>236</v>
      </c>
      <c r="H679" s="742"/>
      <c r="I679" s="397" t="s">
        <v>192</v>
      </c>
      <c r="J679" s="398">
        <v>2.9000000000000001E-2</v>
      </c>
      <c r="K679" s="399">
        <v>24.95</v>
      </c>
      <c r="L679" s="399">
        <v>0.72</v>
      </c>
    </row>
    <row r="680" spans="3:12" ht="17.5" x14ac:dyDescent="0.3">
      <c r="C680" s="449"/>
      <c r="D680" s="449"/>
      <c r="E680" s="449"/>
      <c r="F680" s="449"/>
      <c r="G680" s="449" t="s">
        <v>172</v>
      </c>
      <c r="H680" s="400">
        <v>18.920228226935084</v>
      </c>
      <c r="I680" s="449" t="s">
        <v>173</v>
      </c>
      <c r="J680" s="400">
        <v>16.23</v>
      </c>
      <c r="K680" s="449" t="s">
        <v>174</v>
      </c>
      <c r="L680" s="400">
        <v>35.15</v>
      </c>
    </row>
    <row r="681" spans="3:12" ht="18" thickBot="1" x14ac:dyDescent="0.35">
      <c r="C681" s="449"/>
      <c r="D681" s="449"/>
      <c r="E681" s="449"/>
      <c r="F681" s="449"/>
      <c r="G681" s="449" t="s">
        <v>175</v>
      </c>
      <c r="H681" s="400">
        <v>89.26</v>
      </c>
      <c r="I681" s="449"/>
      <c r="J681" s="739" t="s">
        <v>176</v>
      </c>
      <c r="K681" s="739"/>
      <c r="L681" s="400">
        <v>486.52</v>
      </c>
    </row>
    <row r="682" spans="3:12" ht="18.5" thickTop="1" x14ac:dyDescent="0.3">
      <c r="C682" s="196"/>
      <c r="D682" s="196"/>
      <c r="E682" s="196"/>
      <c r="F682" s="196"/>
      <c r="G682" s="196"/>
      <c r="H682" s="196"/>
      <c r="I682" s="196"/>
      <c r="J682" s="196"/>
      <c r="K682" s="196"/>
      <c r="L682" s="196"/>
    </row>
    <row r="683" spans="3:12" ht="18" x14ac:dyDescent="0.3">
      <c r="C683" s="445" t="s">
        <v>633</v>
      </c>
      <c r="D683" s="390" t="s">
        <v>163</v>
      </c>
      <c r="E683" s="445" t="s">
        <v>164</v>
      </c>
      <c r="F683" s="445" t="s">
        <v>165</v>
      </c>
      <c r="G683" s="740" t="s">
        <v>166</v>
      </c>
      <c r="H683" s="740"/>
      <c r="I683" s="391" t="s">
        <v>167</v>
      </c>
      <c r="J683" s="390" t="s">
        <v>162</v>
      </c>
      <c r="K683" s="390" t="s">
        <v>168</v>
      </c>
      <c r="L683" s="390" t="s">
        <v>169</v>
      </c>
    </row>
    <row r="684" spans="3:12" ht="72" x14ac:dyDescent="0.3">
      <c r="C684" s="443" t="s">
        <v>170</v>
      </c>
      <c r="D684" s="392">
        <v>91795</v>
      </c>
      <c r="E684" s="443" t="s">
        <v>183</v>
      </c>
      <c r="F684" s="443" t="s">
        <v>585</v>
      </c>
      <c r="G684" s="741" t="s">
        <v>680</v>
      </c>
      <c r="H684" s="741"/>
      <c r="I684" s="393" t="s">
        <v>191</v>
      </c>
      <c r="J684" s="394">
        <v>1</v>
      </c>
      <c r="K684" s="395">
        <v>68.09</v>
      </c>
      <c r="L684" s="395">
        <v>68.09</v>
      </c>
    </row>
    <row r="685" spans="3:12" ht="52.5" x14ac:dyDescent="0.3">
      <c r="C685" s="444" t="s">
        <v>345</v>
      </c>
      <c r="D685" s="396">
        <v>89714</v>
      </c>
      <c r="E685" s="444" t="s">
        <v>183</v>
      </c>
      <c r="F685" s="444" t="s">
        <v>759</v>
      </c>
      <c r="G685" s="742" t="s">
        <v>680</v>
      </c>
      <c r="H685" s="742"/>
      <c r="I685" s="397" t="s">
        <v>191</v>
      </c>
      <c r="J685" s="398">
        <v>0.18459999999999999</v>
      </c>
      <c r="K685" s="399">
        <v>33.08</v>
      </c>
      <c r="L685" s="399">
        <v>6.1</v>
      </c>
    </row>
    <row r="686" spans="3:12" ht="52.5" x14ac:dyDescent="0.3">
      <c r="C686" s="444" t="s">
        <v>345</v>
      </c>
      <c r="D686" s="396">
        <v>89746</v>
      </c>
      <c r="E686" s="444" t="s">
        <v>183</v>
      </c>
      <c r="F686" s="444" t="s">
        <v>760</v>
      </c>
      <c r="G686" s="742" t="s">
        <v>680</v>
      </c>
      <c r="H686" s="742"/>
      <c r="I686" s="397" t="s">
        <v>177</v>
      </c>
      <c r="J686" s="398">
        <v>6.5299999999999997E-2</v>
      </c>
      <c r="K686" s="399">
        <v>26.25</v>
      </c>
      <c r="L686" s="399">
        <v>1.71</v>
      </c>
    </row>
    <row r="687" spans="3:12" ht="52.5" x14ac:dyDescent="0.3">
      <c r="C687" s="444" t="s">
        <v>345</v>
      </c>
      <c r="D687" s="396">
        <v>89748</v>
      </c>
      <c r="E687" s="444" t="s">
        <v>183</v>
      </c>
      <c r="F687" s="444" t="s">
        <v>761</v>
      </c>
      <c r="G687" s="742" t="s">
        <v>680</v>
      </c>
      <c r="H687" s="742"/>
      <c r="I687" s="397" t="s">
        <v>177</v>
      </c>
      <c r="J687" s="398">
        <v>0.2122</v>
      </c>
      <c r="K687" s="399">
        <v>40.18</v>
      </c>
      <c r="L687" s="399">
        <v>8.52</v>
      </c>
    </row>
    <row r="688" spans="3:12" ht="52.5" x14ac:dyDescent="0.3">
      <c r="C688" s="444" t="s">
        <v>345</v>
      </c>
      <c r="D688" s="396">
        <v>89778</v>
      </c>
      <c r="E688" s="444" t="s">
        <v>183</v>
      </c>
      <c r="F688" s="444" t="s">
        <v>762</v>
      </c>
      <c r="G688" s="742" t="s">
        <v>680</v>
      </c>
      <c r="H688" s="742"/>
      <c r="I688" s="397" t="s">
        <v>177</v>
      </c>
      <c r="J688" s="398">
        <v>9.8199999999999996E-2</v>
      </c>
      <c r="K688" s="399">
        <v>16.88</v>
      </c>
      <c r="L688" s="399">
        <v>1.65</v>
      </c>
    </row>
    <row r="689" spans="3:12" ht="52.5" x14ac:dyDescent="0.3">
      <c r="C689" s="444" t="s">
        <v>345</v>
      </c>
      <c r="D689" s="396">
        <v>89796</v>
      </c>
      <c r="E689" s="444" t="s">
        <v>183</v>
      </c>
      <c r="F689" s="444" t="s">
        <v>763</v>
      </c>
      <c r="G689" s="742" t="s">
        <v>680</v>
      </c>
      <c r="H689" s="742"/>
      <c r="I689" s="397" t="s">
        <v>177</v>
      </c>
      <c r="J689" s="398">
        <v>4.7800000000000002E-2</v>
      </c>
      <c r="K689" s="399">
        <v>40.33</v>
      </c>
      <c r="L689" s="399">
        <v>1.92</v>
      </c>
    </row>
    <row r="690" spans="3:12" ht="52.5" x14ac:dyDescent="0.3">
      <c r="C690" s="444" t="s">
        <v>345</v>
      </c>
      <c r="D690" s="396">
        <v>89797</v>
      </c>
      <c r="E690" s="444" t="s">
        <v>183</v>
      </c>
      <c r="F690" s="444" t="s">
        <v>764</v>
      </c>
      <c r="G690" s="742" t="s">
        <v>680</v>
      </c>
      <c r="H690" s="742"/>
      <c r="I690" s="397" t="s">
        <v>177</v>
      </c>
      <c r="J690" s="398">
        <v>0.1086</v>
      </c>
      <c r="K690" s="399">
        <v>48.22</v>
      </c>
      <c r="L690" s="399">
        <v>5.23</v>
      </c>
    </row>
    <row r="691" spans="3:12" ht="35" x14ac:dyDescent="0.3">
      <c r="C691" s="444" t="s">
        <v>345</v>
      </c>
      <c r="D691" s="396">
        <v>89800</v>
      </c>
      <c r="E691" s="444" t="s">
        <v>183</v>
      </c>
      <c r="F691" s="444" t="s">
        <v>765</v>
      </c>
      <c r="G691" s="742" t="s">
        <v>680</v>
      </c>
      <c r="H691" s="742"/>
      <c r="I691" s="397" t="s">
        <v>191</v>
      </c>
      <c r="J691" s="398">
        <v>0.56100000000000005</v>
      </c>
      <c r="K691" s="399">
        <v>25.89</v>
      </c>
      <c r="L691" s="399">
        <v>14.52</v>
      </c>
    </row>
    <row r="692" spans="3:12" ht="52.5" x14ac:dyDescent="0.3">
      <c r="C692" s="444" t="s">
        <v>345</v>
      </c>
      <c r="D692" s="396">
        <v>89810</v>
      </c>
      <c r="E692" s="444" t="s">
        <v>183</v>
      </c>
      <c r="F692" s="444" t="s">
        <v>766</v>
      </c>
      <c r="G692" s="742" t="s">
        <v>680</v>
      </c>
      <c r="H692" s="742"/>
      <c r="I692" s="397" t="s">
        <v>177</v>
      </c>
      <c r="J692" s="398">
        <v>8.5000000000000006E-3</v>
      </c>
      <c r="K692" s="399">
        <v>27.22</v>
      </c>
      <c r="L692" s="399">
        <v>0.23</v>
      </c>
    </row>
    <row r="693" spans="3:12" ht="52.5" x14ac:dyDescent="0.3">
      <c r="C693" s="444" t="s">
        <v>345</v>
      </c>
      <c r="D693" s="396">
        <v>89821</v>
      </c>
      <c r="E693" s="444" t="s">
        <v>183</v>
      </c>
      <c r="F693" s="444" t="s">
        <v>767</v>
      </c>
      <c r="G693" s="742" t="s">
        <v>680</v>
      </c>
      <c r="H693" s="742"/>
      <c r="I693" s="397" t="s">
        <v>177</v>
      </c>
      <c r="J693" s="398">
        <v>0.2392</v>
      </c>
      <c r="K693" s="399">
        <v>17.52</v>
      </c>
      <c r="L693" s="399">
        <v>4.1900000000000004</v>
      </c>
    </row>
    <row r="694" spans="3:12" ht="52.5" x14ac:dyDescent="0.3">
      <c r="C694" s="444" t="s">
        <v>345</v>
      </c>
      <c r="D694" s="396">
        <v>89833</v>
      </c>
      <c r="E694" s="444" t="s">
        <v>183</v>
      </c>
      <c r="F694" s="444" t="s">
        <v>768</v>
      </c>
      <c r="G694" s="742" t="s">
        <v>680</v>
      </c>
      <c r="H694" s="742"/>
      <c r="I694" s="397" t="s">
        <v>177</v>
      </c>
      <c r="J694" s="398">
        <v>5.9799999999999999E-2</v>
      </c>
      <c r="K694" s="399">
        <v>41.63</v>
      </c>
      <c r="L694" s="399">
        <v>2.48</v>
      </c>
    </row>
    <row r="695" spans="3:12" ht="52.5" x14ac:dyDescent="0.3">
      <c r="C695" s="444" t="s">
        <v>345</v>
      </c>
      <c r="D695" s="396">
        <v>89834</v>
      </c>
      <c r="E695" s="444" t="s">
        <v>183</v>
      </c>
      <c r="F695" s="444" t="s">
        <v>769</v>
      </c>
      <c r="G695" s="742" t="s">
        <v>680</v>
      </c>
      <c r="H695" s="742"/>
      <c r="I695" s="397" t="s">
        <v>177</v>
      </c>
      <c r="J695" s="398">
        <v>3.1099999999999999E-2</v>
      </c>
      <c r="K695" s="399">
        <v>49.52</v>
      </c>
      <c r="L695" s="399">
        <v>1.54</v>
      </c>
    </row>
    <row r="696" spans="3:12" ht="35" x14ac:dyDescent="0.3">
      <c r="C696" s="444" t="s">
        <v>345</v>
      </c>
      <c r="D696" s="396">
        <v>89848</v>
      </c>
      <c r="E696" s="444" t="s">
        <v>183</v>
      </c>
      <c r="F696" s="444" t="s">
        <v>770</v>
      </c>
      <c r="G696" s="742" t="s">
        <v>680</v>
      </c>
      <c r="H696" s="742"/>
      <c r="I696" s="397" t="s">
        <v>191</v>
      </c>
      <c r="J696" s="398">
        <v>0.25440000000000002</v>
      </c>
      <c r="K696" s="399">
        <v>24.94</v>
      </c>
      <c r="L696" s="399">
        <v>6.34</v>
      </c>
    </row>
    <row r="697" spans="3:12" ht="52.5" x14ac:dyDescent="0.3">
      <c r="C697" s="444" t="s">
        <v>345</v>
      </c>
      <c r="D697" s="396">
        <v>89851</v>
      </c>
      <c r="E697" s="444" t="s">
        <v>183</v>
      </c>
      <c r="F697" s="444" t="s">
        <v>771</v>
      </c>
      <c r="G697" s="742" t="s">
        <v>680</v>
      </c>
      <c r="H697" s="742"/>
      <c r="I697" s="397" t="s">
        <v>177</v>
      </c>
      <c r="J697" s="398">
        <v>1.78E-2</v>
      </c>
      <c r="K697" s="399">
        <v>29.59</v>
      </c>
      <c r="L697" s="399">
        <v>0.52</v>
      </c>
    </row>
    <row r="698" spans="3:12" ht="52.5" x14ac:dyDescent="0.3">
      <c r="C698" s="444" t="s">
        <v>345</v>
      </c>
      <c r="D698" s="396">
        <v>89856</v>
      </c>
      <c r="E698" s="444" t="s">
        <v>183</v>
      </c>
      <c r="F698" s="444" t="s">
        <v>772</v>
      </c>
      <c r="G698" s="742" t="s">
        <v>680</v>
      </c>
      <c r="H698" s="742"/>
      <c r="I698" s="397" t="s">
        <v>177</v>
      </c>
      <c r="J698" s="398">
        <v>0.12670000000000001</v>
      </c>
      <c r="K698" s="399">
        <v>19.12</v>
      </c>
      <c r="L698" s="399">
        <v>2.42</v>
      </c>
    </row>
    <row r="699" spans="3:12" ht="52.5" x14ac:dyDescent="0.3">
      <c r="C699" s="444" t="s">
        <v>345</v>
      </c>
      <c r="D699" s="396">
        <v>89861</v>
      </c>
      <c r="E699" s="444" t="s">
        <v>183</v>
      </c>
      <c r="F699" s="444" t="s">
        <v>773</v>
      </c>
      <c r="G699" s="742" t="s">
        <v>680</v>
      </c>
      <c r="H699" s="742"/>
      <c r="I699" s="397" t="s">
        <v>177</v>
      </c>
      <c r="J699" s="398">
        <v>8.0000000000000004E-4</v>
      </c>
      <c r="K699" s="399">
        <v>52.68</v>
      </c>
      <c r="L699" s="399">
        <v>0.04</v>
      </c>
    </row>
    <row r="700" spans="3:12" ht="35" x14ac:dyDescent="0.3">
      <c r="C700" s="444" t="s">
        <v>345</v>
      </c>
      <c r="D700" s="396">
        <v>90438</v>
      </c>
      <c r="E700" s="444" t="s">
        <v>183</v>
      </c>
      <c r="F700" s="444" t="s">
        <v>774</v>
      </c>
      <c r="G700" s="742" t="s">
        <v>680</v>
      </c>
      <c r="H700" s="742"/>
      <c r="I700" s="397" t="s">
        <v>177</v>
      </c>
      <c r="J700" s="398">
        <v>9.9949999999999997E-2</v>
      </c>
      <c r="K700" s="399">
        <v>45.37</v>
      </c>
      <c r="L700" s="399">
        <v>4.53</v>
      </c>
    </row>
    <row r="701" spans="3:12" ht="35" x14ac:dyDescent="0.3">
      <c r="C701" s="444" t="s">
        <v>345</v>
      </c>
      <c r="D701" s="396">
        <v>90455</v>
      </c>
      <c r="E701" s="444" t="s">
        <v>183</v>
      </c>
      <c r="F701" s="444" t="s">
        <v>775</v>
      </c>
      <c r="G701" s="742" t="s">
        <v>680</v>
      </c>
      <c r="H701" s="742"/>
      <c r="I701" s="397" t="s">
        <v>177</v>
      </c>
      <c r="J701" s="398">
        <v>0.23230000000000001</v>
      </c>
      <c r="K701" s="399">
        <v>7</v>
      </c>
      <c r="L701" s="399">
        <v>1.62</v>
      </c>
    </row>
    <row r="702" spans="3:12" ht="70" x14ac:dyDescent="0.3">
      <c r="C702" s="444" t="s">
        <v>345</v>
      </c>
      <c r="D702" s="396">
        <v>91187</v>
      </c>
      <c r="E702" s="444" t="s">
        <v>183</v>
      </c>
      <c r="F702" s="444" t="s">
        <v>776</v>
      </c>
      <c r="G702" s="742" t="s">
        <v>680</v>
      </c>
      <c r="H702" s="742"/>
      <c r="I702" s="397" t="s">
        <v>191</v>
      </c>
      <c r="J702" s="398">
        <v>0.1239</v>
      </c>
      <c r="K702" s="399">
        <v>19.78</v>
      </c>
      <c r="L702" s="399">
        <v>2.4500000000000002</v>
      </c>
    </row>
    <row r="703" spans="3:12" ht="35" x14ac:dyDescent="0.3">
      <c r="C703" s="444" t="s">
        <v>345</v>
      </c>
      <c r="D703" s="396">
        <v>91192</v>
      </c>
      <c r="E703" s="444" t="s">
        <v>183</v>
      </c>
      <c r="F703" s="444" t="s">
        <v>777</v>
      </c>
      <c r="G703" s="742" t="s">
        <v>680</v>
      </c>
      <c r="H703" s="742"/>
      <c r="I703" s="397" t="s">
        <v>177</v>
      </c>
      <c r="J703" s="398">
        <v>9.9500000000000005E-2</v>
      </c>
      <c r="K703" s="399">
        <v>20.91</v>
      </c>
      <c r="L703" s="399">
        <v>2.08</v>
      </c>
    </row>
    <row r="704" spans="3:12" ht="17.5" x14ac:dyDescent="0.3">
      <c r="C704" s="449"/>
      <c r="D704" s="449"/>
      <c r="E704" s="449"/>
      <c r="F704" s="449"/>
      <c r="G704" s="449" t="s">
        <v>172</v>
      </c>
      <c r="H704" s="400">
        <v>11.540531811820433</v>
      </c>
      <c r="I704" s="449" t="s">
        <v>173</v>
      </c>
      <c r="J704" s="400">
        <v>9.9</v>
      </c>
      <c r="K704" s="449" t="s">
        <v>174</v>
      </c>
      <c r="L704" s="400">
        <v>21.44</v>
      </c>
    </row>
    <row r="705" spans="3:12" ht="18" thickBot="1" x14ac:dyDescent="0.35">
      <c r="C705" s="449"/>
      <c r="D705" s="449"/>
      <c r="E705" s="449"/>
      <c r="F705" s="449"/>
      <c r="G705" s="449" t="s">
        <v>175</v>
      </c>
      <c r="H705" s="400">
        <v>15.29</v>
      </c>
      <c r="I705" s="449"/>
      <c r="J705" s="739" t="s">
        <v>176</v>
      </c>
      <c r="K705" s="739"/>
      <c r="L705" s="400">
        <v>83.38</v>
      </c>
    </row>
    <row r="706" spans="3:12" ht="18.5" thickTop="1" x14ac:dyDescent="0.3">
      <c r="C706" s="196"/>
      <c r="D706" s="196"/>
      <c r="E706" s="196"/>
      <c r="F706" s="196"/>
      <c r="G706" s="196"/>
      <c r="H706" s="196"/>
      <c r="I706" s="196"/>
      <c r="J706" s="196"/>
      <c r="K706" s="196"/>
      <c r="L706" s="196"/>
    </row>
    <row r="707" spans="3:12" ht="18" x14ac:dyDescent="0.3">
      <c r="C707" s="445" t="s">
        <v>634</v>
      </c>
      <c r="D707" s="390" t="s">
        <v>163</v>
      </c>
      <c r="E707" s="445" t="s">
        <v>164</v>
      </c>
      <c r="F707" s="445" t="s">
        <v>165</v>
      </c>
      <c r="G707" s="740" t="s">
        <v>166</v>
      </c>
      <c r="H707" s="740"/>
      <c r="I707" s="391" t="s">
        <v>167</v>
      </c>
      <c r="J707" s="390" t="s">
        <v>162</v>
      </c>
      <c r="K707" s="390" t="s">
        <v>168</v>
      </c>
      <c r="L707" s="390" t="s">
        <v>169</v>
      </c>
    </row>
    <row r="708" spans="3:12" ht="18" x14ac:dyDescent="0.3">
      <c r="C708" s="443" t="s">
        <v>170</v>
      </c>
      <c r="D708" s="392">
        <v>96995</v>
      </c>
      <c r="E708" s="443" t="s">
        <v>183</v>
      </c>
      <c r="F708" s="443" t="s">
        <v>583</v>
      </c>
      <c r="G708" s="741" t="s">
        <v>758</v>
      </c>
      <c r="H708" s="741"/>
      <c r="I708" s="393" t="s">
        <v>472</v>
      </c>
      <c r="J708" s="394">
        <v>1</v>
      </c>
      <c r="K708" s="395">
        <v>41.78</v>
      </c>
      <c r="L708" s="395">
        <v>41.78</v>
      </c>
    </row>
    <row r="709" spans="3:12" ht="17.5" x14ac:dyDescent="0.3">
      <c r="C709" s="444" t="s">
        <v>345</v>
      </c>
      <c r="D709" s="396">
        <v>88316</v>
      </c>
      <c r="E709" s="444" t="s">
        <v>183</v>
      </c>
      <c r="F709" s="444" t="s">
        <v>188</v>
      </c>
      <c r="G709" s="742" t="s">
        <v>178</v>
      </c>
      <c r="H709" s="742"/>
      <c r="I709" s="397" t="s">
        <v>184</v>
      </c>
      <c r="J709" s="398">
        <v>2.3986000000000001</v>
      </c>
      <c r="K709" s="399">
        <v>17.420000000000002</v>
      </c>
      <c r="L709" s="399">
        <v>41.78</v>
      </c>
    </row>
    <row r="710" spans="3:12" ht="17.5" x14ac:dyDescent="0.3">
      <c r="C710" s="449"/>
      <c r="D710" s="449"/>
      <c r="E710" s="449"/>
      <c r="F710" s="449"/>
      <c r="G710" s="449" t="s">
        <v>172</v>
      </c>
      <c r="H710" s="400">
        <v>16.0189471417806</v>
      </c>
      <c r="I710" s="449" t="s">
        <v>173</v>
      </c>
      <c r="J710" s="400">
        <v>13.74</v>
      </c>
      <c r="K710" s="449" t="s">
        <v>174</v>
      </c>
      <c r="L710" s="400">
        <v>29.76</v>
      </c>
    </row>
    <row r="711" spans="3:12" ht="18" thickBot="1" x14ac:dyDescent="0.35">
      <c r="C711" s="449"/>
      <c r="D711" s="449"/>
      <c r="E711" s="449"/>
      <c r="F711" s="449"/>
      <c r="G711" s="449" t="s">
        <v>175</v>
      </c>
      <c r="H711" s="400">
        <v>9.3800000000000008</v>
      </c>
      <c r="I711" s="449"/>
      <c r="J711" s="739" t="s">
        <v>176</v>
      </c>
      <c r="K711" s="739"/>
      <c r="L711" s="400">
        <v>51.16</v>
      </c>
    </row>
    <row r="712" spans="3:12" ht="18.5" thickTop="1" x14ac:dyDescent="0.3">
      <c r="C712" s="196"/>
      <c r="D712" s="196"/>
      <c r="E712" s="196"/>
      <c r="F712" s="196"/>
      <c r="G712" s="196"/>
      <c r="H712" s="196"/>
      <c r="I712" s="196"/>
      <c r="J712" s="196"/>
      <c r="K712" s="196"/>
      <c r="L712" s="196"/>
    </row>
    <row r="713" spans="3:12" ht="18" x14ac:dyDescent="0.3">
      <c r="C713" s="445" t="s">
        <v>613</v>
      </c>
      <c r="D713" s="390" t="s">
        <v>163</v>
      </c>
      <c r="E713" s="445" t="s">
        <v>164</v>
      </c>
      <c r="F713" s="445" t="s">
        <v>165</v>
      </c>
      <c r="G713" s="740" t="s">
        <v>166</v>
      </c>
      <c r="H713" s="740"/>
      <c r="I713" s="391" t="s">
        <v>167</v>
      </c>
      <c r="J713" s="390" t="s">
        <v>162</v>
      </c>
      <c r="K713" s="390" t="s">
        <v>168</v>
      </c>
      <c r="L713" s="390" t="s">
        <v>169</v>
      </c>
    </row>
    <row r="714" spans="3:12" ht="54" x14ac:dyDescent="0.3">
      <c r="C714" s="443" t="s">
        <v>170</v>
      </c>
      <c r="D714" s="392" t="s">
        <v>614</v>
      </c>
      <c r="E714" s="443" t="s">
        <v>171</v>
      </c>
      <c r="F714" s="443" t="s">
        <v>615</v>
      </c>
      <c r="G714" s="741" t="s">
        <v>680</v>
      </c>
      <c r="H714" s="741"/>
      <c r="I714" s="393" t="s">
        <v>177</v>
      </c>
      <c r="J714" s="394">
        <v>1</v>
      </c>
      <c r="K714" s="395">
        <v>344.48</v>
      </c>
      <c r="L714" s="395">
        <v>344.48</v>
      </c>
    </row>
    <row r="715" spans="3:12" ht="35" x14ac:dyDescent="0.3">
      <c r="C715" s="444" t="s">
        <v>345</v>
      </c>
      <c r="D715" s="396">
        <v>95469</v>
      </c>
      <c r="E715" s="444" t="s">
        <v>183</v>
      </c>
      <c r="F715" s="444" t="s">
        <v>813</v>
      </c>
      <c r="G715" s="742" t="s">
        <v>680</v>
      </c>
      <c r="H715" s="742"/>
      <c r="I715" s="397" t="s">
        <v>177</v>
      </c>
      <c r="J715" s="398">
        <v>1</v>
      </c>
      <c r="K715" s="399">
        <v>286.5</v>
      </c>
      <c r="L715" s="399">
        <v>286.5</v>
      </c>
    </row>
    <row r="716" spans="3:12" ht="35" x14ac:dyDescent="0.3">
      <c r="C716" s="444" t="s">
        <v>179</v>
      </c>
      <c r="D716" s="396">
        <v>6142</v>
      </c>
      <c r="E716" s="444" t="s">
        <v>183</v>
      </c>
      <c r="F716" s="444" t="s">
        <v>814</v>
      </c>
      <c r="G716" s="742" t="s">
        <v>236</v>
      </c>
      <c r="H716" s="742"/>
      <c r="I716" s="397" t="s">
        <v>177</v>
      </c>
      <c r="J716" s="398">
        <v>1</v>
      </c>
      <c r="K716" s="399">
        <v>7.64</v>
      </c>
      <c r="L716" s="399">
        <v>7.64</v>
      </c>
    </row>
    <row r="717" spans="3:12" ht="52.5" x14ac:dyDescent="0.3">
      <c r="C717" s="444" t="s">
        <v>179</v>
      </c>
      <c r="D717" s="396">
        <v>1030</v>
      </c>
      <c r="E717" s="444" t="s">
        <v>183</v>
      </c>
      <c r="F717" s="444" t="s">
        <v>815</v>
      </c>
      <c r="G717" s="742" t="s">
        <v>236</v>
      </c>
      <c r="H717" s="742"/>
      <c r="I717" s="397" t="s">
        <v>177</v>
      </c>
      <c r="J717" s="398">
        <v>1</v>
      </c>
      <c r="K717" s="399">
        <v>40.43</v>
      </c>
      <c r="L717" s="399">
        <v>40.43</v>
      </c>
    </row>
    <row r="718" spans="3:12" ht="17.5" x14ac:dyDescent="0.3">
      <c r="C718" s="444" t="s">
        <v>179</v>
      </c>
      <c r="D718" s="396">
        <v>11681</v>
      </c>
      <c r="E718" s="444" t="s">
        <v>183</v>
      </c>
      <c r="F718" s="444" t="s">
        <v>816</v>
      </c>
      <c r="G718" s="742" t="s">
        <v>236</v>
      </c>
      <c r="H718" s="742"/>
      <c r="I718" s="397" t="s">
        <v>177</v>
      </c>
      <c r="J718" s="398">
        <v>1</v>
      </c>
      <c r="K718" s="399">
        <v>9.91</v>
      </c>
      <c r="L718" s="399">
        <v>9.91</v>
      </c>
    </row>
    <row r="719" spans="3:12" ht="17.5" x14ac:dyDescent="0.3">
      <c r="C719" s="449"/>
      <c r="D719" s="449"/>
      <c r="E719" s="449"/>
      <c r="F719" s="449"/>
      <c r="G719" s="449" t="s">
        <v>172</v>
      </c>
      <c r="H719" s="400">
        <v>6.9167832999999996</v>
      </c>
      <c r="I719" s="449" t="s">
        <v>173</v>
      </c>
      <c r="J719" s="400">
        <v>5.93</v>
      </c>
      <c r="K719" s="449" t="s">
        <v>174</v>
      </c>
      <c r="L719" s="400">
        <v>12.85</v>
      </c>
    </row>
    <row r="720" spans="3:12" ht="18" thickBot="1" x14ac:dyDescent="0.35">
      <c r="C720" s="449"/>
      <c r="D720" s="449"/>
      <c r="E720" s="449"/>
      <c r="F720" s="449"/>
      <c r="G720" s="449" t="s">
        <v>175</v>
      </c>
      <c r="H720" s="400">
        <v>77.400000000000006</v>
      </c>
      <c r="I720" s="449"/>
      <c r="J720" s="739" t="s">
        <v>176</v>
      </c>
      <c r="K720" s="739"/>
      <c r="L720" s="400">
        <v>421.88</v>
      </c>
    </row>
    <row r="721" spans="3:12" ht="18.5" thickTop="1" x14ac:dyDescent="0.3">
      <c r="C721" s="196"/>
      <c r="D721" s="196"/>
      <c r="E721" s="196"/>
      <c r="F721" s="196"/>
      <c r="G721" s="196"/>
      <c r="H721" s="196"/>
      <c r="I721" s="196"/>
      <c r="J721" s="196"/>
      <c r="K721" s="196"/>
      <c r="L721" s="196"/>
    </row>
    <row r="722" spans="3:12" ht="18" x14ac:dyDescent="0.3">
      <c r="C722" s="445" t="s">
        <v>616</v>
      </c>
      <c r="D722" s="390" t="s">
        <v>163</v>
      </c>
      <c r="E722" s="445" t="s">
        <v>164</v>
      </c>
      <c r="F722" s="445" t="s">
        <v>165</v>
      </c>
      <c r="G722" s="740" t="s">
        <v>166</v>
      </c>
      <c r="H722" s="740"/>
      <c r="I722" s="391" t="s">
        <v>167</v>
      </c>
      <c r="J722" s="390" t="s">
        <v>162</v>
      </c>
      <c r="K722" s="390" t="s">
        <v>168</v>
      </c>
      <c r="L722" s="390" t="s">
        <v>169</v>
      </c>
    </row>
    <row r="723" spans="3:12" ht="36" x14ac:dyDescent="0.3">
      <c r="C723" s="443" t="s">
        <v>170</v>
      </c>
      <c r="D723" s="392">
        <v>100849</v>
      </c>
      <c r="E723" s="443" t="s">
        <v>183</v>
      </c>
      <c r="F723" s="443" t="s">
        <v>610</v>
      </c>
      <c r="G723" s="741" t="s">
        <v>680</v>
      </c>
      <c r="H723" s="741"/>
      <c r="I723" s="393" t="s">
        <v>177</v>
      </c>
      <c r="J723" s="394">
        <v>1</v>
      </c>
      <c r="K723" s="395">
        <v>44.24</v>
      </c>
      <c r="L723" s="395">
        <v>44.24</v>
      </c>
    </row>
    <row r="724" spans="3:12" ht="17.5" x14ac:dyDescent="0.3">
      <c r="C724" s="444" t="s">
        <v>345</v>
      </c>
      <c r="D724" s="396">
        <v>88267</v>
      </c>
      <c r="E724" s="444" t="s">
        <v>183</v>
      </c>
      <c r="F724" s="444" t="s">
        <v>736</v>
      </c>
      <c r="G724" s="742" t="s">
        <v>178</v>
      </c>
      <c r="H724" s="742"/>
      <c r="I724" s="397" t="s">
        <v>184</v>
      </c>
      <c r="J724" s="398">
        <v>0.15359999999999999</v>
      </c>
      <c r="K724" s="399">
        <v>21.66</v>
      </c>
      <c r="L724" s="399">
        <v>3.32</v>
      </c>
    </row>
    <row r="725" spans="3:12" ht="17.5" x14ac:dyDescent="0.3">
      <c r="C725" s="444" t="s">
        <v>345</v>
      </c>
      <c r="D725" s="396">
        <v>88316</v>
      </c>
      <c r="E725" s="444" t="s">
        <v>183</v>
      </c>
      <c r="F725" s="444" t="s">
        <v>188</v>
      </c>
      <c r="G725" s="742" t="s">
        <v>178</v>
      </c>
      <c r="H725" s="742"/>
      <c r="I725" s="397" t="s">
        <v>184</v>
      </c>
      <c r="J725" s="398">
        <v>4.8399999999999999E-2</v>
      </c>
      <c r="K725" s="399">
        <v>17.420000000000002</v>
      </c>
      <c r="L725" s="399">
        <v>0.84</v>
      </c>
    </row>
    <row r="726" spans="3:12" ht="17.5" x14ac:dyDescent="0.3">
      <c r="C726" s="444" t="s">
        <v>179</v>
      </c>
      <c r="D726" s="396">
        <v>377</v>
      </c>
      <c r="E726" s="444" t="s">
        <v>183</v>
      </c>
      <c r="F726" s="444" t="s">
        <v>817</v>
      </c>
      <c r="G726" s="742" t="s">
        <v>236</v>
      </c>
      <c r="H726" s="742"/>
      <c r="I726" s="397" t="s">
        <v>177</v>
      </c>
      <c r="J726" s="398">
        <v>1</v>
      </c>
      <c r="K726" s="399">
        <v>40.08</v>
      </c>
      <c r="L726" s="399">
        <v>40.08</v>
      </c>
    </row>
    <row r="727" spans="3:12" ht="17.5" x14ac:dyDescent="0.3">
      <c r="C727" s="449"/>
      <c r="D727" s="449"/>
      <c r="E727" s="449"/>
      <c r="F727" s="449"/>
      <c r="G727" s="449" t="s">
        <v>172</v>
      </c>
      <c r="H727" s="400">
        <v>1.7386155667994403</v>
      </c>
      <c r="I727" s="449" t="s">
        <v>173</v>
      </c>
      <c r="J727" s="400">
        <v>1.49</v>
      </c>
      <c r="K727" s="449" t="s">
        <v>174</v>
      </c>
      <c r="L727" s="400">
        <v>3.23</v>
      </c>
    </row>
    <row r="728" spans="3:12" ht="18" thickBot="1" x14ac:dyDescent="0.35">
      <c r="C728" s="449"/>
      <c r="D728" s="449"/>
      <c r="E728" s="449"/>
      <c r="F728" s="449"/>
      <c r="G728" s="449" t="s">
        <v>175</v>
      </c>
      <c r="H728" s="400">
        <v>9.94</v>
      </c>
      <c r="I728" s="449"/>
      <c r="J728" s="739" t="s">
        <v>176</v>
      </c>
      <c r="K728" s="739"/>
      <c r="L728" s="400">
        <v>54.18</v>
      </c>
    </row>
    <row r="729" spans="3:12" ht="18.5" thickTop="1" x14ac:dyDescent="0.3">
      <c r="C729" s="196"/>
      <c r="D729" s="196"/>
      <c r="E729" s="196"/>
      <c r="F729" s="196"/>
      <c r="G729" s="196"/>
      <c r="H729" s="196"/>
      <c r="I729" s="196"/>
      <c r="J729" s="196"/>
      <c r="K729" s="196"/>
      <c r="L729" s="196"/>
    </row>
    <row r="730" spans="3:12" ht="18" x14ac:dyDescent="0.3">
      <c r="C730" s="445" t="s">
        <v>617</v>
      </c>
      <c r="D730" s="390" t="s">
        <v>163</v>
      </c>
      <c r="E730" s="445" t="s">
        <v>164</v>
      </c>
      <c r="F730" s="445" t="s">
        <v>165</v>
      </c>
      <c r="G730" s="740" t="s">
        <v>166</v>
      </c>
      <c r="H730" s="740"/>
      <c r="I730" s="391" t="s">
        <v>167</v>
      </c>
      <c r="J730" s="390" t="s">
        <v>162</v>
      </c>
      <c r="K730" s="390" t="s">
        <v>168</v>
      </c>
      <c r="L730" s="390" t="s">
        <v>169</v>
      </c>
    </row>
    <row r="731" spans="3:12" ht="72" x14ac:dyDescent="0.3">
      <c r="C731" s="443" t="s">
        <v>170</v>
      </c>
      <c r="D731" s="392">
        <v>86934</v>
      </c>
      <c r="E731" s="443" t="s">
        <v>183</v>
      </c>
      <c r="F731" s="443" t="s">
        <v>611</v>
      </c>
      <c r="G731" s="741" t="s">
        <v>680</v>
      </c>
      <c r="H731" s="741"/>
      <c r="I731" s="393" t="s">
        <v>177</v>
      </c>
      <c r="J731" s="394">
        <v>1</v>
      </c>
      <c r="K731" s="395">
        <v>442.87</v>
      </c>
      <c r="L731" s="395">
        <v>442.87</v>
      </c>
    </row>
    <row r="732" spans="3:12" ht="35" x14ac:dyDescent="0.3">
      <c r="C732" s="444" t="s">
        <v>345</v>
      </c>
      <c r="D732" s="396">
        <v>86880</v>
      </c>
      <c r="E732" s="444" t="s">
        <v>183</v>
      </c>
      <c r="F732" s="444" t="s">
        <v>818</v>
      </c>
      <c r="G732" s="742" t="s">
        <v>680</v>
      </c>
      <c r="H732" s="742"/>
      <c r="I732" s="397" t="s">
        <v>177</v>
      </c>
      <c r="J732" s="398">
        <v>1</v>
      </c>
      <c r="K732" s="399">
        <v>34.770000000000003</v>
      </c>
      <c r="L732" s="399">
        <v>34.770000000000003</v>
      </c>
    </row>
    <row r="733" spans="3:12" ht="35" x14ac:dyDescent="0.3">
      <c r="C733" s="444" t="s">
        <v>345</v>
      </c>
      <c r="D733" s="396">
        <v>86883</v>
      </c>
      <c r="E733" s="444" t="s">
        <v>183</v>
      </c>
      <c r="F733" s="444" t="s">
        <v>750</v>
      </c>
      <c r="G733" s="742" t="s">
        <v>680</v>
      </c>
      <c r="H733" s="742"/>
      <c r="I733" s="397" t="s">
        <v>177</v>
      </c>
      <c r="J733" s="398">
        <v>1</v>
      </c>
      <c r="K733" s="399">
        <v>15.41</v>
      </c>
      <c r="L733" s="399">
        <v>15.41</v>
      </c>
    </row>
    <row r="734" spans="3:12" ht="35" x14ac:dyDescent="0.3">
      <c r="C734" s="444" t="s">
        <v>345</v>
      </c>
      <c r="D734" s="396">
        <v>86894</v>
      </c>
      <c r="E734" s="444" t="s">
        <v>183</v>
      </c>
      <c r="F734" s="444" t="s">
        <v>819</v>
      </c>
      <c r="G734" s="742" t="s">
        <v>680</v>
      </c>
      <c r="H734" s="742"/>
      <c r="I734" s="397" t="s">
        <v>177</v>
      </c>
      <c r="J734" s="398">
        <v>1</v>
      </c>
      <c r="K734" s="399">
        <v>299.55</v>
      </c>
      <c r="L734" s="399">
        <v>299.55</v>
      </c>
    </row>
    <row r="735" spans="3:12" ht="35" x14ac:dyDescent="0.3">
      <c r="C735" s="444" t="s">
        <v>345</v>
      </c>
      <c r="D735" s="396">
        <v>86911</v>
      </c>
      <c r="E735" s="444" t="s">
        <v>183</v>
      </c>
      <c r="F735" s="444" t="s">
        <v>820</v>
      </c>
      <c r="G735" s="742" t="s">
        <v>680</v>
      </c>
      <c r="H735" s="742"/>
      <c r="I735" s="397" t="s">
        <v>177</v>
      </c>
      <c r="J735" s="398">
        <v>1</v>
      </c>
      <c r="K735" s="399">
        <v>93.14</v>
      </c>
      <c r="L735" s="399">
        <v>93.14</v>
      </c>
    </row>
    <row r="736" spans="3:12" ht="17.5" x14ac:dyDescent="0.3">
      <c r="C736" s="449"/>
      <c r="D736" s="449"/>
      <c r="E736" s="449"/>
      <c r="F736" s="449"/>
      <c r="G736" s="449" t="s">
        <v>172</v>
      </c>
      <c r="H736" s="400">
        <v>15.5345032</v>
      </c>
      <c r="I736" s="449" t="s">
        <v>173</v>
      </c>
      <c r="J736" s="400">
        <v>13.33</v>
      </c>
      <c r="K736" s="449" t="s">
        <v>174</v>
      </c>
      <c r="L736" s="400">
        <v>28.86</v>
      </c>
    </row>
    <row r="737" spans="3:12" ht="18" thickBot="1" x14ac:dyDescent="0.35">
      <c r="C737" s="449"/>
      <c r="D737" s="449"/>
      <c r="E737" s="449"/>
      <c r="F737" s="449"/>
      <c r="G737" s="449" t="s">
        <v>175</v>
      </c>
      <c r="H737" s="400">
        <v>99.51</v>
      </c>
      <c r="I737" s="449"/>
      <c r="J737" s="739" t="s">
        <v>176</v>
      </c>
      <c r="K737" s="739"/>
      <c r="L737" s="400">
        <v>542.38</v>
      </c>
    </row>
    <row r="738" spans="3:12" ht="18.5" thickTop="1" x14ac:dyDescent="0.3">
      <c r="C738" s="196"/>
      <c r="D738" s="196"/>
      <c r="E738" s="196"/>
      <c r="F738" s="196"/>
      <c r="G738" s="196"/>
      <c r="H738" s="196"/>
      <c r="I738" s="196"/>
      <c r="J738" s="196"/>
      <c r="K738" s="196"/>
      <c r="L738" s="196"/>
    </row>
    <row r="739" spans="3:12" ht="18" x14ac:dyDescent="0.3">
      <c r="C739" s="445" t="s">
        <v>618</v>
      </c>
      <c r="D739" s="390" t="s">
        <v>163</v>
      </c>
      <c r="E739" s="445" t="s">
        <v>164</v>
      </c>
      <c r="F739" s="445" t="s">
        <v>165</v>
      </c>
      <c r="G739" s="740" t="s">
        <v>166</v>
      </c>
      <c r="H739" s="740"/>
      <c r="I739" s="391" t="s">
        <v>167</v>
      </c>
      <c r="J739" s="390" t="s">
        <v>162</v>
      </c>
      <c r="K739" s="390" t="s">
        <v>168</v>
      </c>
      <c r="L739" s="390" t="s">
        <v>169</v>
      </c>
    </row>
    <row r="740" spans="3:12" ht="54" x14ac:dyDescent="0.3">
      <c r="C740" s="443" t="s">
        <v>170</v>
      </c>
      <c r="D740" s="392">
        <v>86929</v>
      </c>
      <c r="E740" s="443" t="s">
        <v>183</v>
      </c>
      <c r="F740" s="443" t="s">
        <v>612</v>
      </c>
      <c r="G740" s="741" t="s">
        <v>680</v>
      </c>
      <c r="H740" s="741"/>
      <c r="I740" s="393" t="s">
        <v>177</v>
      </c>
      <c r="J740" s="394">
        <v>1</v>
      </c>
      <c r="K740" s="395">
        <v>389.65</v>
      </c>
      <c r="L740" s="395">
        <v>389.65</v>
      </c>
    </row>
    <row r="741" spans="3:12" ht="35" x14ac:dyDescent="0.3">
      <c r="C741" s="444" t="s">
        <v>345</v>
      </c>
      <c r="D741" s="396">
        <v>86876</v>
      </c>
      <c r="E741" s="444" t="s">
        <v>183</v>
      </c>
      <c r="F741" s="444" t="s">
        <v>821</v>
      </c>
      <c r="G741" s="742" t="s">
        <v>680</v>
      </c>
      <c r="H741" s="742"/>
      <c r="I741" s="397" t="s">
        <v>177</v>
      </c>
      <c r="J741" s="398">
        <v>1</v>
      </c>
      <c r="K741" s="399">
        <v>305.42</v>
      </c>
      <c r="L741" s="399">
        <v>305.42</v>
      </c>
    </row>
    <row r="742" spans="3:12" ht="35" x14ac:dyDescent="0.3">
      <c r="C742" s="444" t="s">
        <v>345</v>
      </c>
      <c r="D742" s="396">
        <v>86879</v>
      </c>
      <c r="E742" s="444" t="s">
        <v>183</v>
      </c>
      <c r="F742" s="444" t="s">
        <v>749</v>
      </c>
      <c r="G742" s="742" t="s">
        <v>680</v>
      </c>
      <c r="H742" s="742"/>
      <c r="I742" s="397" t="s">
        <v>177</v>
      </c>
      <c r="J742" s="398">
        <v>1</v>
      </c>
      <c r="K742" s="399">
        <v>11.1</v>
      </c>
      <c r="L742" s="399">
        <v>11.1</v>
      </c>
    </row>
    <row r="743" spans="3:12" ht="35" x14ac:dyDescent="0.3">
      <c r="C743" s="444" t="s">
        <v>345</v>
      </c>
      <c r="D743" s="396">
        <v>86883</v>
      </c>
      <c r="E743" s="444" t="s">
        <v>183</v>
      </c>
      <c r="F743" s="444" t="s">
        <v>750</v>
      </c>
      <c r="G743" s="742" t="s">
        <v>680</v>
      </c>
      <c r="H743" s="742"/>
      <c r="I743" s="397" t="s">
        <v>177</v>
      </c>
      <c r="J743" s="398">
        <v>1</v>
      </c>
      <c r="K743" s="399">
        <v>15.41</v>
      </c>
      <c r="L743" s="399">
        <v>15.41</v>
      </c>
    </row>
    <row r="744" spans="3:12" ht="35" x14ac:dyDescent="0.3">
      <c r="C744" s="444" t="s">
        <v>345</v>
      </c>
      <c r="D744" s="396">
        <v>86913</v>
      </c>
      <c r="E744" s="444" t="s">
        <v>183</v>
      </c>
      <c r="F744" s="444" t="s">
        <v>822</v>
      </c>
      <c r="G744" s="742" t="s">
        <v>680</v>
      </c>
      <c r="H744" s="742"/>
      <c r="I744" s="397" t="s">
        <v>177</v>
      </c>
      <c r="J744" s="398">
        <v>1</v>
      </c>
      <c r="K744" s="399">
        <v>57.72</v>
      </c>
      <c r="L744" s="399">
        <v>57.72</v>
      </c>
    </row>
    <row r="745" spans="3:12" ht="17.5" x14ac:dyDescent="0.3">
      <c r="C745" s="449"/>
      <c r="D745" s="449"/>
      <c r="E745" s="449"/>
      <c r="F745" s="449"/>
      <c r="G745" s="449" t="s">
        <v>172</v>
      </c>
      <c r="H745" s="400">
        <v>12.746259</v>
      </c>
      <c r="I745" s="449" t="s">
        <v>173</v>
      </c>
      <c r="J745" s="400">
        <v>10.93</v>
      </c>
      <c r="K745" s="449" t="s">
        <v>174</v>
      </c>
      <c r="L745" s="400">
        <v>23.68</v>
      </c>
    </row>
    <row r="746" spans="3:12" ht="18" thickBot="1" x14ac:dyDescent="0.35">
      <c r="C746" s="449"/>
      <c r="D746" s="449"/>
      <c r="E746" s="449"/>
      <c r="F746" s="449"/>
      <c r="G746" s="449" t="s">
        <v>175</v>
      </c>
      <c r="H746" s="400">
        <v>87.55</v>
      </c>
      <c r="I746" s="449"/>
      <c r="J746" s="739" t="s">
        <v>176</v>
      </c>
      <c r="K746" s="739"/>
      <c r="L746" s="400">
        <v>477.2</v>
      </c>
    </row>
    <row r="747" spans="3:12" ht="18.5" thickTop="1" x14ac:dyDescent="0.3">
      <c r="C747" s="196"/>
      <c r="D747" s="196"/>
      <c r="E747" s="196"/>
      <c r="F747" s="196"/>
      <c r="G747" s="196"/>
      <c r="H747" s="196"/>
      <c r="I747" s="196"/>
      <c r="J747" s="196"/>
      <c r="K747" s="196"/>
      <c r="L747" s="196"/>
    </row>
    <row r="748" spans="3:12" ht="18" x14ac:dyDescent="0.3">
      <c r="C748" s="445" t="s">
        <v>619</v>
      </c>
      <c r="D748" s="390" t="s">
        <v>163</v>
      </c>
      <c r="E748" s="445" t="s">
        <v>164</v>
      </c>
      <c r="F748" s="445" t="s">
        <v>165</v>
      </c>
      <c r="G748" s="740" t="s">
        <v>166</v>
      </c>
      <c r="H748" s="740"/>
      <c r="I748" s="391" t="s">
        <v>167</v>
      </c>
      <c r="J748" s="390" t="s">
        <v>162</v>
      </c>
      <c r="K748" s="390" t="s">
        <v>168</v>
      </c>
      <c r="L748" s="390" t="s">
        <v>169</v>
      </c>
    </row>
    <row r="749" spans="3:12" ht="36" x14ac:dyDescent="0.3">
      <c r="C749" s="443" t="s">
        <v>170</v>
      </c>
      <c r="D749" s="392" t="s">
        <v>346</v>
      </c>
      <c r="E749" s="443" t="s">
        <v>171</v>
      </c>
      <c r="F749" s="443" t="s">
        <v>336</v>
      </c>
      <c r="G749" s="741" t="s">
        <v>347</v>
      </c>
      <c r="H749" s="741"/>
      <c r="I749" s="393" t="s">
        <v>182</v>
      </c>
      <c r="J749" s="394">
        <v>1</v>
      </c>
      <c r="K749" s="395">
        <v>36.74</v>
      </c>
      <c r="L749" s="395">
        <v>36.74</v>
      </c>
    </row>
    <row r="750" spans="3:12" ht="17.5" x14ac:dyDescent="0.3">
      <c r="C750" s="444" t="s">
        <v>345</v>
      </c>
      <c r="D750" s="396">
        <v>88316</v>
      </c>
      <c r="E750" s="444" t="s">
        <v>183</v>
      </c>
      <c r="F750" s="444" t="s">
        <v>188</v>
      </c>
      <c r="G750" s="742" t="s">
        <v>178</v>
      </c>
      <c r="H750" s="742"/>
      <c r="I750" s="397" t="s">
        <v>184</v>
      </c>
      <c r="J750" s="398">
        <v>0.5</v>
      </c>
      <c r="K750" s="399">
        <v>17.420000000000002</v>
      </c>
      <c r="L750" s="399">
        <v>8.7100000000000009</v>
      </c>
    </row>
    <row r="751" spans="3:12" ht="17.5" x14ac:dyDescent="0.3">
      <c r="C751" s="444" t="s">
        <v>345</v>
      </c>
      <c r="D751" s="396">
        <v>88323</v>
      </c>
      <c r="E751" s="444" t="s">
        <v>183</v>
      </c>
      <c r="F751" s="444" t="s">
        <v>348</v>
      </c>
      <c r="G751" s="742" t="s">
        <v>178</v>
      </c>
      <c r="H751" s="742"/>
      <c r="I751" s="397" t="s">
        <v>184</v>
      </c>
      <c r="J751" s="398">
        <v>0.6</v>
      </c>
      <c r="K751" s="399">
        <v>21.28</v>
      </c>
      <c r="L751" s="399">
        <v>12.76</v>
      </c>
    </row>
    <row r="752" spans="3:12" ht="35" x14ac:dyDescent="0.3">
      <c r="C752" s="444" t="s">
        <v>345</v>
      </c>
      <c r="D752" s="396">
        <v>93281</v>
      </c>
      <c r="E752" s="444" t="s">
        <v>183</v>
      </c>
      <c r="F752" s="444" t="s">
        <v>349</v>
      </c>
      <c r="G752" s="742" t="s">
        <v>185</v>
      </c>
      <c r="H752" s="742"/>
      <c r="I752" s="397" t="s">
        <v>186</v>
      </c>
      <c r="J752" s="398">
        <v>4.7999999999999996E-3</v>
      </c>
      <c r="K752" s="399">
        <v>19.260000000000002</v>
      </c>
      <c r="L752" s="399">
        <v>0.09</v>
      </c>
    </row>
    <row r="753" spans="3:12" ht="35" x14ac:dyDescent="0.3">
      <c r="C753" s="444" t="s">
        <v>345</v>
      </c>
      <c r="D753" s="396">
        <v>93282</v>
      </c>
      <c r="E753" s="444" t="s">
        <v>183</v>
      </c>
      <c r="F753" s="444" t="s">
        <v>350</v>
      </c>
      <c r="G753" s="742" t="s">
        <v>185</v>
      </c>
      <c r="H753" s="742"/>
      <c r="I753" s="397" t="s">
        <v>237</v>
      </c>
      <c r="J753" s="398">
        <v>6.7000000000000002E-3</v>
      </c>
      <c r="K753" s="399">
        <v>18.170000000000002</v>
      </c>
      <c r="L753" s="399">
        <v>0.12</v>
      </c>
    </row>
    <row r="754" spans="3:12" ht="52.5" x14ac:dyDescent="0.3">
      <c r="C754" s="444" t="s">
        <v>179</v>
      </c>
      <c r="D754" s="396">
        <v>7175</v>
      </c>
      <c r="E754" s="444" t="s">
        <v>183</v>
      </c>
      <c r="F754" s="444" t="s">
        <v>351</v>
      </c>
      <c r="G754" s="742" t="s">
        <v>236</v>
      </c>
      <c r="H754" s="742"/>
      <c r="I754" s="397" t="s">
        <v>177</v>
      </c>
      <c r="J754" s="398">
        <v>3.55</v>
      </c>
      <c r="K754" s="399">
        <v>2.37</v>
      </c>
      <c r="L754" s="399">
        <v>8.41</v>
      </c>
    </row>
    <row r="755" spans="3:12" ht="35" x14ac:dyDescent="0.3">
      <c r="C755" s="444" t="s">
        <v>179</v>
      </c>
      <c r="D755" s="396">
        <v>43130</v>
      </c>
      <c r="E755" s="444" t="s">
        <v>183</v>
      </c>
      <c r="F755" s="444" t="s">
        <v>352</v>
      </c>
      <c r="G755" s="742" t="s">
        <v>236</v>
      </c>
      <c r="H755" s="742"/>
      <c r="I755" s="397" t="s">
        <v>192</v>
      </c>
      <c r="J755" s="398">
        <v>0.192</v>
      </c>
      <c r="K755" s="399">
        <v>24.95</v>
      </c>
      <c r="L755" s="399">
        <v>4.79</v>
      </c>
    </row>
    <row r="756" spans="3:12" ht="17.5" x14ac:dyDescent="0.3">
      <c r="C756" s="444" t="s">
        <v>179</v>
      </c>
      <c r="D756" s="396">
        <v>15513</v>
      </c>
      <c r="E756" s="444" t="s">
        <v>240</v>
      </c>
      <c r="F756" s="444" t="s">
        <v>353</v>
      </c>
      <c r="G756" s="742" t="s">
        <v>236</v>
      </c>
      <c r="H756" s="742"/>
      <c r="I756" s="397" t="s">
        <v>177</v>
      </c>
      <c r="J756" s="398">
        <v>6.7000000000000002E-3</v>
      </c>
      <c r="K756" s="399">
        <v>277.67</v>
      </c>
      <c r="L756" s="399">
        <v>1.86</v>
      </c>
    </row>
    <row r="757" spans="3:12" ht="17.5" x14ac:dyDescent="0.3">
      <c r="C757" s="449"/>
      <c r="D757" s="449"/>
      <c r="E757" s="449"/>
      <c r="F757" s="449"/>
      <c r="G757" s="449" t="s">
        <v>172</v>
      </c>
      <c r="H757" s="400">
        <v>8.6715469910646998</v>
      </c>
      <c r="I757" s="449" t="s">
        <v>173</v>
      </c>
      <c r="J757" s="400">
        <v>7.44</v>
      </c>
      <c r="K757" s="449" t="s">
        <v>174</v>
      </c>
      <c r="L757" s="400">
        <v>16.11</v>
      </c>
    </row>
    <row r="758" spans="3:12" ht="18" thickBot="1" x14ac:dyDescent="0.35">
      <c r="C758" s="449"/>
      <c r="D758" s="449"/>
      <c r="E758" s="449"/>
      <c r="F758" s="449"/>
      <c r="G758" s="449" t="s">
        <v>175</v>
      </c>
      <c r="H758" s="400">
        <v>8.25</v>
      </c>
      <c r="I758" s="449"/>
      <c r="J758" s="739" t="s">
        <v>176</v>
      </c>
      <c r="K758" s="739"/>
      <c r="L758" s="400">
        <v>44.99</v>
      </c>
    </row>
    <row r="759" spans="3:12" ht="18.5" thickTop="1" x14ac:dyDescent="0.3">
      <c r="C759" s="196"/>
      <c r="D759" s="196"/>
      <c r="E759" s="196"/>
      <c r="F759" s="196"/>
      <c r="G759" s="196"/>
      <c r="H759" s="196"/>
      <c r="I759" s="196"/>
      <c r="J759" s="196"/>
      <c r="K759" s="196"/>
      <c r="L759" s="196"/>
    </row>
    <row r="760" spans="3:12" ht="18" x14ac:dyDescent="0.3">
      <c r="C760" s="445" t="s">
        <v>620</v>
      </c>
      <c r="D760" s="390" t="s">
        <v>163</v>
      </c>
      <c r="E760" s="445" t="s">
        <v>164</v>
      </c>
      <c r="F760" s="445" t="s">
        <v>165</v>
      </c>
      <c r="G760" s="740" t="s">
        <v>166</v>
      </c>
      <c r="H760" s="740"/>
      <c r="I760" s="391" t="s">
        <v>167</v>
      </c>
      <c r="J760" s="390" t="s">
        <v>162</v>
      </c>
      <c r="K760" s="390" t="s">
        <v>168</v>
      </c>
      <c r="L760" s="390" t="s">
        <v>169</v>
      </c>
    </row>
    <row r="761" spans="3:12" ht="36" x14ac:dyDescent="0.3">
      <c r="C761" s="443" t="s">
        <v>170</v>
      </c>
      <c r="D761" s="392">
        <v>88485</v>
      </c>
      <c r="E761" s="443" t="s">
        <v>183</v>
      </c>
      <c r="F761" s="443" t="s">
        <v>232</v>
      </c>
      <c r="G761" s="741" t="s">
        <v>241</v>
      </c>
      <c r="H761" s="741"/>
      <c r="I761" s="393" t="s">
        <v>182</v>
      </c>
      <c r="J761" s="394">
        <v>1</v>
      </c>
      <c r="K761" s="395">
        <v>2.96</v>
      </c>
      <c r="L761" s="395">
        <v>2.96</v>
      </c>
    </row>
    <row r="762" spans="3:12" ht="17.5" x14ac:dyDescent="0.3">
      <c r="C762" s="444" t="s">
        <v>345</v>
      </c>
      <c r="D762" s="396">
        <v>88310</v>
      </c>
      <c r="E762" s="444" t="s">
        <v>183</v>
      </c>
      <c r="F762" s="444" t="s">
        <v>261</v>
      </c>
      <c r="G762" s="742" t="s">
        <v>178</v>
      </c>
      <c r="H762" s="742"/>
      <c r="I762" s="397" t="s">
        <v>184</v>
      </c>
      <c r="J762" s="398">
        <v>6.6600000000000006E-2</v>
      </c>
      <c r="K762" s="399">
        <v>23.07</v>
      </c>
      <c r="L762" s="399">
        <v>1.53</v>
      </c>
    </row>
    <row r="763" spans="3:12" ht="17.5" x14ac:dyDescent="0.3">
      <c r="C763" s="444" t="s">
        <v>345</v>
      </c>
      <c r="D763" s="396">
        <v>88316</v>
      </c>
      <c r="E763" s="444" t="s">
        <v>183</v>
      </c>
      <c r="F763" s="444" t="s">
        <v>188</v>
      </c>
      <c r="G763" s="742" t="s">
        <v>178</v>
      </c>
      <c r="H763" s="742"/>
      <c r="I763" s="397" t="s">
        <v>184</v>
      </c>
      <c r="J763" s="398">
        <v>2.2200000000000001E-2</v>
      </c>
      <c r="K763" s="399">
        <v>17.420000000000002</v>
      </c>
      <c r="L763" s="399">
        <v>0.38</v>
      </c>
    </row>
    <row r="764" spans="3:12" ht="17.5" x14ac:dyDescent="0.3">
      <c r="C764" s="444" t="s">
        <v>179</v>
      </c>
      <c r="D764" s="396">
        <v>6085</v>
      </c>
      <c r="E764" s="444" t="s">
        <v>183</v>
      </c>
      <c r="F764" s="444" t="s">
        <v>262</v>
      </c>
      <c r="G764" s="742" t="s">
        <v>236</v>
      </c>
      <c r="H764" s="742"/>
      <c r="I764" s="397" t="s">
        <v>239</v>
      </c>
      <c r="J764" s="398">
        <v>0.1666</v>
      </c>
      <c r="K764" s="399">
        <v>6.32</v>
      </c>
      <c r="L764" s="399">
        <v>1.05</v>
      </c>
    </row>
    <row r="765" spans="3:12" ht="17.5" x14ac:dyDescent="0.3">
      <c r="C765" s="449"/>
      <c r="D765" s="449"/>
      <c r="E765" s="449"/>
      <c r="F765" s="449"/>
      <c r="G765" s="449" t="s">
        <v>172</v>
      </c>
      <c r="H765" s="400">
        <v>0.73743137043815266</v>
      </c>
      <c r="I765" s="449" t="s">
        <v>173</v>
      </c>
      <c r="J765" s="400">
        <v>0.63</v>
      </c>
      <c r="K765" s="449" t="s">
        <v>174</v>
      </c>
      <c r="L765" s="400">
        <v>1.37</v>
      </c>
    </row>
    <row r="766" spans="3:12" ht="18" thickBot="1" x14ac:dyDescent="0.35">
      <c r="C766" s="449"/>
      <c r="D766" s="449"/>
      <c r="E766" s="449"/>
      <c r="F766" s="449"/>
      <c r="G766" s="449" t="s">
        <v>175</v>
      </c>
      <c r="H766" s="400">
        <v>0.66</v>
      </c>
      <c r="I766" s="449"/>
      <c r="J766" s="739" t="s">
        <v>176</v>
      </c>
      <c r="K766" s="739"/>
      <c r="L766" s="400">
        <v>3.62</v>
      </c>
    </row>
    <row r="767" spans="3:12" ht="18.5" thickTop="1" x14ac:dyDescent="0.3">
      <c r="C767" s="196"/>
      <c r="D767" s="196"/>
      <c r="E767" s="196"/>
      <c r="F767" s="196"/>
      <c r="G767" s="196"/>
      <c r="H767" s="196"/>
      <c r="I767" s="196"/>
      <c r="J767" s="196"/>
      <c r="K767" s="196"/>
      <c r="L767" s="196"/>
    </row>
    <row r="768" spans="3:12" ht="18" x14ac:dyDescent="0.3">
      <c r="C768" s="445" t="s">
        <v>621</v>
      </c>
      <c r="D768" s="390" t="s">
        <v>163</v>
      </c>
      <c r="E768" s="445" t="s">
        <v>164</v>
      </c>
      <c r="F768" s="445" t="s">
        <v>165</v>
      </c>
      <c r="G768" s="740" t="s">
        <v>166</v>
      </c>
      <c r="H768" s="740"/>
      <c r="I768" s="391" t="s">
        <v>167</v>
      </c>
      <c r="J768" s="390" t="s">
        <v>162</v>
      </c>
      <c r="K768" s="390" t="s">
        <v>168</v>
      </c>
      <c r="L768" s="390" t="s">
        <v>169</v>
      </c>
    </row>
    <row r="769" spans="3:12" ht="36" x14ac:dyDescent="0.3">
      <c r="C769" s="443" t="s">
        <v>170</v>
      </c>
      <c r="D769" s="392">
        <v>88497</v>
      </c>
      <c r="E769" s="443" t="s">
        <v>183</v>
      </c>
      <c r="F769" s="443" t="s">
        <v>263</v>
      </c>
      <c r="G769" s="741" t="s">
        <v>241</v>
      </c>
      <c r="H769" s="741"/>
      <c r="I769" s="393" t="s">
        <v>182</v>
      </c>
      <c r="J769" s="394">
        <v>1</v>
      </c>
      <c r="K769" s="395">
        <v>14.93</v>
      </c>
      <c r="L769" s="395">
        <v>14.93</v>
      </c>
    </row>
    <row r="770" spans="3:12" ht="17.5" x14ac:dyDescent="0.3">
      <c r="C770" s="444" t="s">
        <v>345</v>
      </c>
      <c r="D770" s="396">
        <v>88310</v>
      </c>
      <c r="E770" s="444" t="s">
        <v>183</v>
      </c>
      <c r="F770" s="444" t="s">
        <v>261</v>
      </c>
      <c r="G770" s="742" t="s">
        <v>178</v>
      </c>
      <c r="H770" s="742"/>
      <c r="I770" s="397" t="s">
        <v>184</v>
      </c>
      <c r="J770" s="398">
        <v>0.36099999999999999</v>
      </c>
      <c r="K770" s="399">
        <v>23.07</v>
      </c>
      <c r="L770" s="399">
        <v>8.32</v>
      </c>
    </row>
    <row r="771" spans="3:12" ht="17.5" x14ac:dyDescent="0.3">
      <c r="C771" s="444" t="s">
        <v>345</v>
      </c>
      <c r="D771" s="396">
        <v>88316</v>
      </c>
      <c r="E771" s="444" t="s">
        <v>183</v>
      </c>
      <c r="F771" s="444" t="s">
        <v>188</v>
      </c>
      <c r="G771" s="742" t="s">
        <v>178</v>
      </c>
      <c r="H771" s="742"/>
      <c r="I771" s="397" t="s">
        <v>184</v>
      </c>
      <c r="J771" s="398">
        <v>0.1203</v>
      </c>
      <c r="K771" s="399">
        <v>17.420000000000002</v>
      </c>
      <c r="L771" s="399">
        <v>2.09</v>
      </c>
    </row>
    <row r="772" spans="3:12" ht="17.5" x14ac:dyDescent="0.3">
      <c r="C772" s="444" t="s">
        <v>179</v>
      </c>
      <c r="D772" s="396">
        <v>3767</v>
      </c>
      <c r="E772" s="444" t="s">
        <v>183</v>
      </c>
      <c r="F772" s="444" t="s">
        <v>264</v>
      </c>
      <c r="G772" s="742" t="s">
        <v>236</v>
      </c>
      <c r="H772" s="742"/>
      <c r="I772" s="397" t="s">
        <v>177</v>
      </c>
      <c r="J772" s="398">
        <v>8.0199999999999994E-2</v>
      </c>
      <c r="K772" s="399">
        <v>1.1200000000000001</v>
      </c>
      <c r="L772" s="399">
        <v>0.08</v>
      </c>
    </row>
    <row r="773" spans="3:12" ht="17.5" x14ac:dyDescent="0.3">
      <c r="C773" s="444" t="s">
        <v>179</v>
      </c>
      <c r="D773" s="396">
        <v>43626</v>
      </c>
      <c r="E773" s="444" t="s">
        <v>183</v>
      </c>
      <c r="F773" s="444" t="s">
        <v>265</v>
      </c>
      <c r="G773" s="742" t="s">
        <v>236</v>
      </c>
      <c r="H773" s="742"/>
      <c r="I773" s="397" t="s">
        <v>192</v>
      </c>
      <c r="J773" s="398">
        <v>1.3389</v>
      </c>
      <c r="K773" s="399">
        <v>3.32</v>
      </c>
      <c r="L773" s="399">
        <v>4.4400000000000004</v>
      </c>
    </row>
    <row r="774" spans="3:12" ht="17.5" x14ac:dyDescent="0.3">
      <c r="C774" s="449"/>
      <c r="D774" s="449"/>
      <c r="E774" s="449"/>
      <c r="F774" s="449"/>
      <c r="G774" s="449" t="s">
        <v>172</v>
      </c>
      <c r="H774" s="400">
        <v>4.0155022069114006</v>
      </c>
      <c r="I774" s="449" t="s">
        <v>173</v>
      </c>
      <c r="J774" s="400">
        <v>3.44</v>
      </c>
      <c r="K774" s="449" t="s">
        <v>174</v>
      </c>
      <c r="L774" s="400">
        <v>7.46</v>
      </c>
    </row>
    <row r="775" spans="3:12" ht="18" thickBot="1" x14ac:dyDescent="0.35">
      <c r="C775" s="449"/>
      <c r="D775" s="449"/>
      <c r="E775" s="449"/>
      <c r="F775" s="449"/>
      <c r="G775" s="449" t="s">
        <v>175</v>
      </c>
      <c r="H775" s="400">
        <v>3.35</v>
      </c>
      <c r="I775" s="449"/>
      <c r="J775" s="739" t="s">
        <v>176</v>
      </c>
      <c r="K775" s="739"/>
      <c r="L775" s="400">
        <v>18.28</v>
      </c>
    </row>
    <row r="776" spans="3:12" ht="18.5" thickTop="1" x14ac:dyDescent="0.3">
      <c r="C776" s="196"/>
      <c r="D776" s="196"/>
      <c r="E776" s="196"/>
      <c r="F776" s="196"/>
      <c r="G776" s="196"/>
      <c r="H776" s="196"/>
      <c r="I776" s="196"/>
      <c r="J776" s="196"/>
      <c r="K776" s="196"/>
      <c r="L776" s="196"/>
    </row>
    <row r="777" spans="3:12" ht="18" x14ac:dyDescent="0.3">
      <c r="C777" s="445" t="s">
        <v>622</v>
      </c>
      <c r="D777" s="390" t="s">
        <v>163</v>
      </c>
      <c r="E777" s="445" t="s">
        <v>164</v>
      </c>
      <c r="F777" s="445" t="s">
        <v>165</v>
      </c>
      <c r="G777" s="740" t="s">
        <v>166</v>
      </c>
      <c r="H777" s="740"/>
      <c r="I777" s="391" t="s">
        <v>167</v>
      </c>
      <c r="J777" s="390" t="s">
        <v>162</v>
      </c>
      <c r="K777" s="390" t="s">
        <v>168</v>
      </c>
      <c r="L777" s="390" t="s">
        <v>169</v>
      </c>
    </row>
    <row r="778" spans="3:12" ht="36" x14ac:dyDescent="0.3">
      <c r="C778" s="443" t="s">
        <v>170</v>
      </c>
      <c r="D778" s="392">
        <v>88489</v>
      </c>
      <c r="E778" s="443" t="s">
        <v>183</v>
      </c>
      <c r="F778" s="443" t="s">
        <v>233</v>
      </c>
      <c r="G778" s="741" t="s">
        <v>241</v>
      </c>
      <c r="H778" s="741"/>
      <c r="I778" s="393" t="s">
        <v>182</v>
      </c>
      <c r="J778" s="394">
        <v>1</v>
      </c>
      <c r="K778" s="395">
        <v>10.96</v>
      </c>
      <c r="L778" s="395">
        <v>10.96</v>
      </c>
    </row>
    <row r="779" spans="3:12" ht="17.5" x14ac:dyDescent="0.3">
      <c r="C779" s="444" t="s">
        <v>345</v>
      </c>
      <c r="D779" s="396">
        <v>88310</v>
      </c>
      <c r="E779" s="444" t="s">
        <v>183</v>
      </c>
      <c r="F779" s="444" t="s">
        <v>261</v>
      </c>
      <c r="G779" s="742" t="s">
        <v>178</v>
      </c>
      <c r="H779" s="742"/>
      <c r="I779" s="397" t="s">
        <v>184</v>
      </c>
      <c r="J779" s="398">
        <v>0.16309999999999999</v>
      </c>
      <c r="K779" s="399">
        <v>23.07</v>
      </c>
      <c r="L779" s="399">
        <v>3.76</v>
      </c>
    </row>
    <row r="780" spans="3:12" ht="17.5" x14ac:dyDescent="0.3">
      <c r="C780" s="444" t="s">
        <v>345</v>
      </c>
      <c r="D780" s="396">
        <v>88316</v>
      </c>
      <c r="E780" s="444" t="s">
        <v>183</v>
      </c>
      <c r="F780" s="444" t="s">
        <v>188</v>
      </c>
      <c r="G780" s="742" t="s">
        <v>178</v>
      </c>
      <c r="H780" s="742"/>
      <c r="I780" s="397" t="s">
        <v>184</v>
      </c>
      <c r="J780" s="398">
        <v>5.4399999999999997E-2</v>
      </c>
      <c r="K780" s="399">
        <v>17.420000000000002</v>
      </c>
      <c r="L780" s="399">
        <v>0.94</v>
      </c>
    </row>
    <row r="781" spans="3:12" ht="17.5" x14ac:dyDescent="0.3">
      <c r="C781" s="444" t="s">
        <v>179</v>
      </c>
      <c r="D781" s="396">
        <v>7356</v>
      </c>
      <c r="E781" s="444" t="s">
        <v>183</v>
      </c>
      <c r="F781" s="444" t="s">
        <v>238</v>
      </c>
      <c r="G781" s="742" t="s">
        <v>236</v>
      </c>
      <c r="H781" s="742"/>
      <c r="I781" s="397" t="s">
        <v>239</v>
      </c>
      <c r="J781" s="398">
        <v>0.22850000000000001</v>
      </c>
      <c r="K781" s="399">
        <v>27.41</v>
      </c>
      <c r="L781" s="399">
        <v>6.26</v>
      </c>
    </row>
    <row r="782" spans="3:12" ht="17.5" x14ac:dyDescent="0.3">
      <c r="C782" s="449"/>
      <c r="D782" s="449"/>
      <c r="E782" s="449"/>
      <c r="F782" s="449"/>
      <c r="G782" s="449" t="s">
        <v>172</v>
      </c>
      <c r="H782" s="400">
        <v>1.8085908063300677</v>
      </c>
      <c r="I782" s="449" t="s">
        <v>173</v>
      </c>
      <c r="J782" s="400">
        <v>1.55</v>
      </c>
      <c r="K782" s="449" t="s">
        <v>174</v>
      </c>
      <c r="L782" s="400">
        <v>3.36</v>
      </c>
    </row>
    <row r="783" spans="3:12" ht="18" thickBot="1" x14ac:dyDescent="0.35">
      <c r="C783" s="449"/>
      <c r="D783" s="449"/>
      <c r="E783" s="449"/>
      <c r="F783" s="449"/>
      <c r="G783" s="449" t="s">
        <v>175</v>
      </c>
      <c r="H783" s="400">
        <v>2.46</v>
      </c>
      <c r="I783" s="449"/>
      <c r="J783" s="739" t="s">
        <v>176</v>
      </c>
      <c r="K783" s="739"/>
      <c r="L783" s="400">
        <v>13.42</v>
      </c>
    </row>
    <row r="784" spans="3:12" ht="18.5" thickTop="1" x14ac:dyDescent="0.3">
      <c r="C784" s="196"/>
      <c r="D784" s="196"/>
      <c r="E784" s="196"/>
      <c r="F784" s="196"/>
      <c r="G784" s="196"/>
      <c r="H784" s="196"/>
      <c r="I784" s="196"/>
      <c r="J784" s="196"/>
      <c r="K784" s="196"/>
      <c r="L784" s="196"/>
    </row>
    <row r="785" spans="3:12" ht="18" x14ac:dyDescent="0.3">
      <c r="C785" s="445" t="s">
        <v>623</v>
      </c>
      <c r="D785" s="390" t="s">
        <v>163</v>
      </c>
      <c r="E785" s="445" t="s">
        <v>164</v>
      </c>
      <c r="F785" s="445" t="s">
        <v>165</v>
      </c>
      <c r="G785" s="740" t="s">
        <v>166</v>
      </c>
      <c r="H785" s="740"/>
      <c r="I785" s="391" t="s">
        <v>167</v>
      </c>
      <c r="J785" s="390" t="s">
        <v>162</v>
      </c>
      <c r="K785" s="390" t="s">
        <v>168</v>
      </c>
      <c r="L785" s="390" t="s">
        <v>169</v>
      </c>
    </row>
    <row r="786" spans="3:12" ht="36" x14ac:dyDescent="0.3">
      <c r="C786" s="443" t="s">
        <v>170</v>
      </c>
      <c r="D786" s="392">
        <v>88485</v>
      </c>
      <c r="E786" s="443" t="s">
        <v>183</v>
      </c>
      <c r="F786" s="443" t="s">
        <v>234</v>
      </c>
      <c r="G786" s="741" t="s">
        <v>241</v>
      </c>
      <c r="H786" s="741"/>
      <c r="I786" s="393" t="s">
        <v>182</v>
      </c>
      <c r="J786" s="394">
        <v>1</v>
      </c>
      <c r="K786" s="395">
        <v>2.96</v>
      </c>
      <c r="L786" s="395">
        <v>2.96</v>
      </c>
    </row>
    <row r="787" spans="3:12" ht="17.5" x14ac:dyDescent="0.3">
      <c r="C787" s="444" t="s">
        <v>345</v>
      </c>
      <c r="D787" s="396">
        <v>88310</v>
      </c>
      <c r="E787" s="444" t="s">
        <v>183</v>
      </c>
      <c r="F787" s="444" t="s">
        <v>261</v>
      </c>
      <c r="G787" s="742" t="s">
        <v>178</v>
      </c>
      <c r="H787" s="742"/>
      <c r="I787" s="397" t="s">
        <v>184</v>
      </c>
      <c r="J787" s="398">
        <v>6.6600000000000006E-2</v>
      </c>
      <c r="K787" s="399">
        <v>23.07</v>
      </c>
      <c r="L787" s="399">
        <v>1.53</v>
      </c>
    </row>
    <row r="788" spans="3:12" ht="17.5" x14ac:dyDescent="0.3">
      <c r="C788" s="444" t="s">
        <v>345</v>
      </c>
      <c r="D788" s="396">
        <v>88316</v>
      </c>
      <c r="E788" s="444" t="s">
        <v>183</v>
      </c>
      <c r="F788" s="444" t="s">
        <v>188</v>
      </c>
      <c r="G788" s="742" t="s">
        <v>178</v>
      </c>
      <c r="H788" s="742"/>
      <c r="I788" s="397" t="s">
        <v>184</v>
      </c>
      <c r="J788" s="398">
        <v>2.2200000000000001E-2</v>
      </c>
      <c r="K788" s="399">
        <v>17.420000000000002</v>
      </c>
      <c r="L788" s="399">
        <v>0.38</v>
      </c>
    </row>
    <row r="789" spans="3:12" ht="17.5" x14ac:dyDescent="0.3">
      <c r="C789" s="444" t="s">
        <v>179</v>
      </c>
      <c r="D789" s="396">
        <v>6085</v>
      </c>
      <c r="E789" s="444" t="s">
        <v>183</v>
      </c>
      <c r="F789" s="444" t="s">
        <v>262</v>
      </c>
      <c r="G789" s="742" t="s">
        <v>236</v>
      </c>
      <c r="H789" s="742"/>
      <c r="I789" s="397" t="s">
        <v>239</v>
      </c>
      <c r="J789" s="398">
        <v>0.1666</v>
      </c>
      <c r="K789" s="399">
        <v>6.32</v>
      </c>
      <c r="L789" s="399">
        <v>1.05</v>
      </c>
    </row>
    <row r="790" spans="3:12" ht="17.5" x14ac:dyDescent="0.3">
      <c r="C790" s="449"/>
      <c r="D790" s="449"/>
      <c r="E790" s="449"/>
      <c r="F790" s="449"/>
      <c r="G790" s="449" t="s">
        <v>172</v>
      </c>
      <c r="H790" s="400">
        <v>0.73743137043815266</v>
      </c>
      <c r="I790" s="449" t="s">
        <v>173</v>
      </c>
      <c r="J790" s="400">
        <v>0.63</v>
      </c>
      <c r="K790" s="449" t="s">
        <v>174</v>
      </c>
      <c r="L790" s="400">
        <v>1.37</v>
      </c>
    </row>
    <row r="791" spans="3:12" ht="18" thickBot="1" x14ac:dyDescent="0.35">
      <c r="C791" s="449"/>
      <c r="D791" s="449"/>
      <c r="E791" s="449"/>
      <c r="F791" s="449"/>
      <c r="G791" s="449" t="s">
        <v>175</v>
      </c>
      <c r="H791" s="400">
        <v>0.66</v>
      </c>
      <c r="I791" s="449"/>
      <c r="J791" s="739" t="s">
        <v>176</v>
      </c>
      <c r="K791" s="739"/>
      <c r="L791" s="400">
        <v>3.62</v>
      </c>
    </row>
    <row r="792" spans="3:12" ht="18.5" thickTop="1" x14ac:dyDescent="0.3">
      <c r="C792" s="196"/>
      <c r="D792" s="196"/>
      <c r="E792" s="196"/>
      <c r="F792" s="196"/>
      <c r="G792" s="196"/>
      <c r="H792" s="196"/>
      <c r="I792" s="196"/>
      <c r="J792" s="196"/>
      <c r="K792" s="196"/>
      <c r="L792" s="196"/>
    </row>
    <row r="793" spans="3:12" ht="18" x14ac:dyDescent="0.3">
      <c r="C793" s="445" t="s">
        <v>624</v>
      </c>
      <c r="D793" s="390" t="s">
        <v>163</v>
      </c>
      <c r="E793" s="445" t="s">
        <v>164</v>
      </c>
      <c r="F793" s="445" t="s">
        <v>165</v>
      </c>
      <c r="G793" s="740" t="s">
        <v>166</v>
      </c>
      <c r="H793" s="740"/>
      <c r="I793" s="391" t="s">
        <v>167</v>
      </c>
      <c r="J793" s="390" t="s">
        <v>162</v>
      </c>
      <c r="K793" s="390" t="s">
        <v>168</v>
      </c>
      <c r="L793" s="390" t="s">
        <v>169</v>
      </c>
    </row>
    <row r="794" spans="3:12" ht="36" x14ac:dyDescent="0.3">
      <c r="C794" s="443" t="s">
        <v>170</v>
      </c>
      <c r="D794" s="392">
        <v>95305</v>
      </c>
      <c r="E794" s="443" t="s">
        <v>183</v>
      </c>
      <c r="F794" s="443" t="s">
        <v>297</v>
      </c>
      <c r="G794" s="741" t="s">
        <v>241</v>
      </c>
      <c r="H794" s="741"/>
      <c r="I794" s="393" t="s">
        <v>182</v>
      </c>
      <c r="J794" s="394">
        <v>1</v>
      </c>
      <c r="K794" s="395">
        <v>11.68</v>
      </c>
      <c r="L794" s="395">
        <v>11.68</v>
      </c>
    </row>
    <row r="795" spans="3:12" ht="17.5" x14ac:dyDescent="0.3">
      <c r="C795" s="444" t="s">
        <v>345</v>
      </c>
      <c r="D795" s="396">
        <v>88310</v>
      </c>
      <c r="E795" s="444" t="s">
        <v>183</v>
      </c>
      <c r="F795" s="444" t="s">
        <v>261</v>
      </c>
      <c r="G795" s="742" t="s">
        <v>178</v>
      </c>
      <c r="H795" s="742"/>
      <c r="I795" s="397" t="s">
        <v>184</v>
      </c>
      <c r="J795" s="398">
        <v>0.15409999999999999</v>
      </c>
      <c r="K795" s="399">
        <v>23.07</v>
      </c>
      <c r="L795" s="399">
        <v>3.55</v>
      </c>
    </row>
    <row r="796" spans="3:12" ht="17.5" x14ac:dyDescent="0.3">
      <c r="C796" s="444" t="s">
        <v>345</v>
      </c>
      <c r="D796" s="396">
        <v>88316</v>
      </c>
      <c r="E796" s="444" t="s">
        <v>183</v>
      </c>
      <c r="F796" s="444" t="s">
        <v>188</v>
      </c>
      <c r="G796" s="742" t="s">
        <v>178</v>
      </c>
      <c r="H796" s="742"/>
      <c r="I796" s="397" t="s">
        <v>184</v>
      </c>
      <c r="J796" s="398">
        <v>5.1400000000000001E-2</v>
      </c>
      <c r="K796" s="399">
        <v>17.420000000000002</v>
      </c>
      <c r="L796" s="399">
        <v>0.89</v>
      </c>
    </row>
    <row r="797" spans="3:12" ht="35" x14ac:dyDescent="0.3">
      <c r="C797" s="444" t="s">
        <v>179</v>
      </c>
      <c r="D797" s="396">
        <v>38877</v>
      </c>
      <c r="E797" s="444" t="s">
        <v>183</v>
      </c>
      <c r="F797" s="444" t="s">
        <v>329</v>
      </c>
      <c r="G797" s="742" t="s">
        <v>236</v>
      </c>
      <c r="H797" s="742"/>
      <c r="I797" s="397" t="s">
        <v>192</v>
      </c>
      <c r="J797" s="398">
        <v>1.1073999999999999</v>
      </c>
      <c r="K797" s="399">
        <v>6.54</v>
      </c>
      <c r="L797" s="399">
        <v>7.24</v>
      </c>
    </row>
    <row r="798" spans="3:12" ht="17.5" x14ac:dyDescent="0.3">
      <c r="C798" s="449"/>
      <c r="D798" s="449"/>
      <c r="E798" s="449"/>
      <c r="F798" s="449"/>
      <c r="G798" s="449" t="s">
        <v>172</v>
      </c>
      <c r="H798" s="400">
        <v>1.7063193024006891</v>
      </c>
      <c r="I798" s="449" t="s">
        <v>173</v>
      </c>
      <c r="J798" s="400">
        <v>1.46</v>
      </c>
      <c r="K798" s="449" t="s">
        <v>174</v>
      </c>
      <c r="L798" s="400">
        <v>3.17</v>
      </c>
    </row>
    <row r="799" spans="3:12" ht="18" thickBot="1" x14ac:dyDescent="0.35">
      <c r="C799" s="449"/>
      <c r="D799" s="449"/>
      <c r="E799" s="449"/>
      <c r="F799" s="449"/>
      <c r="G799" s="449" t="s">
        <v>175</v>
      </c>
      <c r="H799" s="400">
        <v>2.62</v>
      </c>
      <c r="I799" s="449"/>
      <c r="J799" s="739" t="s">
        <v>176</v>
      </c>
      <c r="K799" s="739"/>
      <c r="L799" s="400">
        <v>14.3</v>
      </c>
    </row>
    <row r="800" spans="3:12" ht="18.5" thickTop="1" x14ac:dyDescent="0.3">
      <c r="C800" s="196"/>
      <c r="D800" s="196"/>
      <c r="E800" s="196"/>
      <c r="F800" s="196"/>
      <c r="G800" s="196"/>
      <c r="H800" s="196"/>
      <c r="I800" s="196"/>
      <c r="J800" s="196"/>
      <c r="K800" s="196"/>
      <c r="L800" s="196"/>
    </row>
    <row r="801" spans="3:12" ht="18" x14ac:dyDescent="0.3">
      <c r="C801" s="445" t="s">
        <v>625</v>
      </c>
      <c r="D801" s="390" t="s">
        <v>163</v>
      </c>
      <c r="E801" s="445" t="s">
        <v>164</v>
      </c>
      <c r="F801" s="445" t="s">
        <v>165</v>
      </c>
      <c r="G801" s="740" t="s">
        <v>166</v>
      </c>
      <c r="H801" s="740"/>
      <c r="I801" s="391" t="s">
        <v>167</v>
      </c>
      <c r="J801" s="390" t="s">
        <v>162</v>
      </c>
      <c r="K801" s="390" t="s">
        <v>168</v>
      </c>
      <c r="L801" s="390" t="s">
        <v>169</v>
      </c>
    </row>
    <row r="802" spans="3:12" ht="18" x14ac:dyDescent="0.3">
      <c r="C802" s="443" t="s">
        <v>170</v>
      </c>
      <c r="D802" s="392">
        <v>88484</v>
      </c>
      <c r="E802" s="443" t="s">
        <v>183</v>
      </c>
      <c r="F802" s="443" t="s">
        <v>203</v>
      </c>
      <c r="G802" s="741" t="s">
        <v>241</v>
      </c>
      <c r="H802" s="741"/>
      <c r="I802" s="393" t="s">
        <v>182</v>
      </c>
      <c r="J802" s="394">
        <v>1</v>
      </c>
      <c r="K802" s="395">
        <v>3.71</v>
      </c>
      <c r="L802" s="395">
        <v>3.71</v>
      </c>
    </row>
    <row r="803" spans="3:12" ht="17.5" x14ac:dyDescent="0.3">
      <c r="C803" s="444" t="s">
        <v>345</v>
      </c>
      <c r="D803" s="396">
        <v>88310</v>
      </c>
      <c r="E803" s="444" t="s">
        <v>183</v>
      </c>
      <c r="F803" s="444" t="s">
        <v>261</v>
      </c>
      <c r="G803" s="742" t="s">
        <v>178</v>
      </c>
      <c r="H803" s="742"/>
      <c r="I803" s="397" t="s">
        <v>184</v>
      </c>
      <c r="J803" s="398">
        <v>9.2700000000000005E-2</v>
      </c>
      <c r="K803" s="399">
        <v>23.07</v>
      </c>
      <c r="L803" s="399">
        <v>2.13</v>
      </c>
    </row>
    <row r="804" spans="3:12" ht="17.5" x14ac:dyDescent="0.3">
      <c r="C804" s="444" t="s">
        <v>345</v>
      </c>
      <c r="D804" s="396">
        <v>88316</v>
      </c>
      <c r="E804" s="444" t="s">
        <v>183</v>
      </c>
      <c r="F804" s="444" t="s">
        <v>188</v>
      </c>
      <c r="G804" s="742" t="s">
        <v>178</v>
      </c>
      <c r="H804" s="742"/>
      <c r="I804" s="397" t="s">
        <v>184</v>
      </c>
      <c r="J804" s="398">
        <v>3.09E-2</v>
      </c>
      <c r="K804" s="399">
        <v>17.420000000000002</v>
      </c>
      <c r="L804" s="399">
        <v>0.53</v>
      </c>
    </row>
    <row r="805" spans="3:12" ht="17.5" x14ac:dyDescent="0.3">
      <c r="C805" s="444" t="s">
        <v>179</v>
      </c>
      <c r="D805" s="396">
        <v>6085</v>
      </c>
      <c r="E805" s="444" t="s">
        <v>183</v>
      </c>
      <c r="F805" s="444" t="s">
        <v>262</v>
      </c>
      <c r="G805" s="742" t="s">
        <v>236</v>
      </c>
      <c r="H805" s="742"/>
      <c r="I805" s="397" t="s">
        <v>239</v>
      </c>
      <c r="J805" s="398">
        <v>0.1666</v>
      </c>
      <c r="K805" s="399">
        <v>6.32</v>
      </c>
      <c r="L805" s="399">
        <v>1.05</v>
      </c>
    </row>
    <row r="806" spans="3:12" ht="17.5" x14ac:dyDescent="0.3">
      <c r="C806" s="449"/>
      <c r="D806" s="449"/>
      <c r="E806" s="449"/>
      <c r="F806" s="449"/>
      <c r="G806" s="449" t="s">
        <v>172</v>
      </c>
      <c r="H806" s="400">
        <v>1.0280977500269135</v>
      </c>
      <c r="I806" s="449" t="s">
        <v>173</v>
      </c>
      <c r="J806" s="400">
        <v>0.88</v>
      </c>
      <c r="K806" s="449" t="s">
        <v>174</v>
      </c>
      <c r="L806" s="400">
        <v>1.91</v>
      </c>
    </row>
    <row r="807" spans="3:12" ht="18" thickBot="1" x14ac:dyDescent="0.35">
      <c r="C807" s="449"/>
      <c r="D807" s="449"/>
      <c r="E807" s="449"/>
      <c r="F807" s="449"/>
      <c r="G807" s="449" t="s">
        <v>175</v>
      </c>
      <c r="H807" s="400">
        <v>0.83</v>
      </c>
      <c r="I807" s="449"/>
      <c r="J807" s="739" t="s">
        <v>176</v>
      </c>
      <c r="K807" s="739"/>
      <c r="L807" s="400">
        <v>4.54</v>
      </c>
    </row>
    <row r="808" spans="3:12" ht="18.5" thickTop="1" x14ac:dyDescent="0.3">
      <c r="C808" s="196"/>
      <c r="D808" s="196"/>
      <c r="E808" s="196"/>
      <c r="F808" s="196"/>
      <c r="G808" s="196"/>
      <c r="H808" s="196"/>
      <c r="I808" s="196"/>
      <c r="J808" s="196"/>
      <c r="K808" s="196"/>
      <c r="L808" s="196"/>
    </row>
    <row r="809" spans="3:12" ht="18" x14ac:dyDescent="0.3">
      <c r="C809" s="445" t="s">
        <v>626</v>
      </c>
      <c r="D809" s="390" t="s">
        <v>163</v>
      </c>
      <c r="E809" s="445" t="s">
        <v>164</v>
      </c>
      <c r="F809" s="445" t="s">
        <v>165</v>
      </c>
      <c r="G809" s="740" t="s">
        <v>166</v>
      </c>
      <c r="H809" s="740"/>
      <c r="I809" s="391" t="s">
        <v>167</v>
      </c>
      <c r="J809" s="390" t="s">
        <v>162</v>
      </c>
      <c r="K809" s="390" t="s">
        <v>168</v>
      </c>
      <c r="L809" s="390" t="s">
        <v>169</v>
      </c>
    </row>
    <row r="810" spans="3:12" ht="18" x14ac:dyDescent="0.3">
      <c r="C810" s="443" t="s">
        <v>170</v>
      </c>
      <c r="D810" s="392">
        <v>95306</v>
      </c>
      <c r="E810" s="443" t="s">
        <v>183</v>
      </c>
      <c r="F810" s="443" t="s">
        <v>298</v>
      </c>
      <c r="G810" s="741" t="s">
        <v>241</v>
      </c>
      <c r="H810" s="741"/>
      <c r="I810" s="393" t="s">
        <v>182</v>
      </c>
      <c r="J810" s="394">
        <v>1</v>
      </c>
      <c r="K810" s="395">
        <v>13.42</v>
      </c>
      <c r="L810" s="395">
        <v>13.42</v>
      </c>
    </row>
    <row r="811" spans="3:12" ht="17.5" x14ac:dyDescent="0.3">
      <c r="C811" s="444" t="s">
        <v>345</v>
      </c>
      <c r="D811" s="396">
        <v>88310</v>
      </c>
      <c r="E811" s="444" t="s">
        <v>183</v>
      </c>
      <c r="F811" s="444" t="s">
        <v>261</v>
      </c>
      <c r="G811" s="742" t="s">
        <v>178</v>
      </c>
      <c r="H811" s="742"/>
      <c r="I811" s="397" t="s">
        <v>184</v>
      </c>
      <c r="J811" s="398">
        <v>0.21440000000000001</v>
      </c>
      <c r="K811" s="399">
        <v>23.07</v>
      </c>
      <c r="L811" s="399">
        <v>4.9400000000000004</v>
      </c>
    </row>
    <row r="812" spans="3:12" ht="17.5" x14ac:dyDescent="0.3">
      <c r="C812" s="444" t="s">
        <v>345</v>
      </c>
      <c r="D812" s="396">
        <v>88316</v>
      </c>
      <c r="E812" s="444" t="s">
        <v>183</v>
      </c>
      <c r="F812" s="444" t="s">
        <v>188</v>
      </c>
      <c r="G812" s="742" t="s">
        <v>178</v>
      </c>
      <c r="H812" s="742"/>
      <c r="I812" s="397" t="s">
        <v>184</v>
      </c>
      <c r="J812" s="398">
        <v>7.1499999999999994E-2</v>
      </c>
      <c r="K812" s="399">
        <v>17.420000000000002</v>
      </c>
      <c r="L812" s="399">
        <v>1.24</v>
      </c>
    </row>
    <row r="813" spans="3:12" ht="35" x14ac:dyDescent="0.3">
      <c r="C813" s="444" t="s">
        <v>179</v>
      </c>
      <c r="D813" s="396">
        <v>38877</v>
      </c>
      <c r="E813" s="444" t="s">
        <v>183</v>
      </c>
      <c r="F813" s="444" t="s">
        <v>329</v>
      </c>
      <c r="G813" s="742" t="s">
        <v>236</v>
      </c>
      <c r="H813" s="742"/>
      <c r="I813" s="397" t="s">
        <v>192</v>
      </c>
      <c r="J813" s="398">
        <v>1.1073999999999999</v>
      </c>
      <c r="K813" s="399">
        <v>6.54</v>
      </c>
      <c r="L813" s="399">
        <v>7.24</v>
      </c>
    </row>
    <row r="814" spans="3:12" ht="17.5" x14ac:dyDescent="0.3">
      <c r="C814" s="449"/>
      <c r="D814" s="449"/>
      <c r="E814" s="449"/>
      <c r="F814" s="449"/>
      <c r="G814" s="449" t="s">
        <v>172</v>
      </c>
      <c r="H814" s="400">
        <v>2.3791581440413392</v>
      </c>
      <c r="I814" s="449" t="s">
        <v>173</v>
      </c>
      <c r="J814" s="400">
        <v>2.04</v>
      </c>
      <c r="K814" s="449" t="s">
        <v>174</v>
      </c>
      <c r="L814" s="400">
        <v>4.42</v>
      </c>
    </row>
    <row r="815" spans="3:12" ht="18" thickBot="1" x14ac:dyDescent="0.35">
      <c r="C815" s="449"/>
      <c r="D815" s="449"/>
      <c r="E815" s="449"/>
      <c r="F815" s="449"/>
      <c r="G815" s="449" t="s">
        <v>175</v>
      </c>
      <c r="H815" s="400">
        <v>3.01</v>
      </c>
      <c r="I815" s="449"/>
      <c r="J815" s="739" t="s">
        <v>176</v>
      </c>
      <c r="K815" s="739"/>
      <c r="L815" s="400">
        <v>16.43</v>
      </c>
    </row>
    <row r="816" spans="3:12" ht="18.5" thickTop="1" x14ac:dyDescent="0.3">
      <c r="C816" s="196"/>
      <c r="D816" s="196"/>
      <c r="E816" s="196"/>
      <c r="F816" s="196"/>
      <c r="G816" s="196"/>
      <c r="H816" s="196"/>
      <c r="I816" s="196"/>
      <c r="J816" s="196"/>
      <c r="K816" s="196"/>
      <c r="L816" s="196"/>
    </row>
    <row r="817" spans="3:12" ht="18" x14ac:dyDescent="0.3">
      <c r="C817" s="445" t="s">
        <v>627</v>
      </c>
      <c r="D817" s="390" t="s">
        <v>163</v>
      </c>
      <c r="E817" s="445" t="s">
        <v>164</v>
      </c>
      <c r="F817" s="445" t="s">
        <v>165</v>
      </c>
      <c r="G817" s="740" t="s">
        <v>166</v>
      </c>
      <c r="H817" s="740"/>
      <c r="I817" s="391" t="s">
        <v>167</v>
      </c>
      <c r="J817" s="390" t="s">
        <v>162</v>
      </c>
      <c r="K817" s="390" t="s">
        <v>168</v>
      </c>
      <c r="L817" s="390" t="s">
        <v>169</v>
      </c>
    </row>
    <row r="818" spans="3:12" ht="54" x14ac:dyDescent="0.3">
      <c r="C818" s="443" t="s">
        <v>170</v>
      </c>
      <c r="D818" s="392">
        <v>100757</v>
      </c>
      <c r="E818" s="443" t="s">
        <v>183</v>
      </c>
      <c r="F818" s="443" t="s">
        <v>339</v>
      </c>
      <c r="G818" s="741" t="s">
        <v>241</v>
      </c>
      <c r="H818" s="741"/>
      <c r="I818" s="393" t="s">
        <v>182</v>
      </c>
      <c r="J818" s="394">
        <v>1</v>
      </c>
      <c r="K818" s="395">
        <v>40.76</v>
      </c>
      <c r="L818" s="395">
        <v>40.76</v>
      </c>
    </row>
    <row r="819" spans="3:12" ht="17.5" x14ac:dyDescent="0.3">
      <c r="C819" s="444" t="s">
        <v>345</v>
      </c>
      <c r="D819" s="396">
        <v>88310</v>
      </c>
      <c r="E819" s="444" t="s">
        <v>183</v>
      </c>
      <c r="F819" s="444" t="s">
        <v>261</v>
      </c>
      <c r="G819" s="742" t="s">
        <v>178</v>
      </c>
      <c r="H819" s="742"/>
      <c r="I819" s="397" t="s">
        <v>184</v>
      </c>
      <c r="J819" s="398">
        <v>1.0530999999999999</v>
      </c>
      <c r="K819" s="399">
        <v>23.07</v>
      </c>
      <c r="L819" s="399">
        <v>24.29</v>
      </c>
    </row>
    <row r="820" spans="3:12" ht="17.5" x14ac:dyDescent="0.3">
      <c r="C820" s="444" t="s">
        <v>179</v>
      </c>
      <c r="D820" s="396">
        <v>5318</v>
      </c>
      <c r="E820" s="444" t="s">
        <v>183</v>
      </c>
      <c r="F820" s="444" t="s">
        <v>266</v>
      </c>
      <c r="G820" s="742" t="s">
        <v>236</v>
      </c>
      <c r="H820" s="742"/>
      <c r="I820" s="397" t="s">
        <v>239</v>
      </c>
      <c r="J820" s="398">
        <v>0.124</v>
      </c>
      <c r="K820" s="399">
        <v>18.2</v>
      </c>
      <c r="L820" s="399">
        <v>2.25</v>
      </c>
    </row>
    <row r="821" spans="3:12" ht="17.5" x14ac:dyDescent="0.3">
      <c r="C821" s="444" t="s">
        <v>179</v>
      </c>
      <c r="D821" s="396">
        <v>7311</v>
      </c>
      <c r="E821" s="444" t="s">
        <v>183</v>
      </c>
      <c r="F821" s="444" t="s">
        <v>354</v>
      </c>
      <c r="G821" s="742" t="s">
        <v>236</v>
      </c>
      <c r="H821" s="742"/>
      <c r="I821" s="397" t="s">
        <v>239</v>
      </c>
      <c r="J821" s="398">
        <v>0.41339999999999999</v>
      </c>
      <c r="K821" s="399">
        <v>34.42</v>
      </c>
      <c r="L821" s="399">
        <v>14.22</v>
      </c>
    </row>
    <row r="822" spans="3:12" ht="17.5" x14ac:dyDescent="0.3">
      <c r="C822" s="449"/>
      <c r="D822" s="449"/>
      <c r="E822" s="449"/>
      <c r="F822" s="449"/>
      <c r="G822" s="449" t="s">
        <v>172</v>
      </c>
      <c r="H822" s="400">
        <v>9.3712993863709766</v>
      </c>
      <c r="I822" s="449" t="s">
        <v>173</v>
      </c>
      <c r="J822" s="400">
        <v>8.0399999999999991</v>
      </c>
      <c r="K822" s="449" t="s">
        <v>174</v>
      </c>
      <c r="L822" s="400">
        <v>17.41</v>
      </c>
    </row>
    <row r="823" spans="3:12" ht="18" thickBot="1" x14ac:dyDescent="0.35">
      <c r="C823" s="449"/>
      <c r="D823" s="449"/>
      <c r="E823" s="449"/>
      <c r="F823" s="449"/>
      <c r="G823" s="449" t="s">
        <v>175</v>
      </c>
      <c r="H823" s="400">
        <v>9.15</v>
      </c>
      <c r="I823" s="449"/>
      <c r="J823" s="739" t="s">
        <v>176</v>
      </c>
      <c r="K823" s="739"/>
      <c r="L823" s="400">
        <v>49.91</v>
      </c>
    </row>
    <row r="824" spans="3:12" ht="18.5" thickTop="1" x14ac:dyDescent="0.3">
      <c r="C824" s="196"/>
      <c r="D824" s="196"/>
      <c r="E824" s="196"/>
      <c r="F824" s="196"/>
      <c r="G824" s="196"/>
      <c r="H824" s="196"/>
      <c r="I824" s="196"/>
      <c r="J824" s="196"/>
      <c r="K824" s="196"/>
      <c r="L824" s="196"/>
    </row>
    <row r="825" spans="3:12" ht="18" x14ac:dyDescent="0.3">
      <c r="C825" s="445" t="s">
        <v>628</v>
      </c>
      <c r="D825" s="390" t="s">
        <v>163</v>
      </c>
      <c r="E825" s="445" t="s">
        <v>164</v>
      </c>
      <c r="F825" s="445" t="s">
        <v>165</v>
      </c>
      <c r="G825" s="740" t="s">
        <v>166</v>
      </c>
      <c r="H825" s="740"/>
      <c r="I825" s="391" t="s">
        <v>167</v>
      </c>
      <c r="J825" s="390" t="s">
        <v>162</v>
      </c>
      <c r="K825" s="390" t="s">
        <v>168</v>
      </c>
      <c r="L825" s="390" t="s">
        <v>169</v>
      </c>
    </row>
    <row r="826" spans="3:12" ht="54" x14ac:dyDescent="0.3">
      <c r="C826" s="443" t="s">
        <v>170</v>
      </c>
      <c r="D826" s="392" t="s">
        <v>386</v>
      </c>
      <c r="E826" s="443" t="s">
        <v>171</v>
      </c>
      <c r="F826" s="443" t="s">
        <v>387</v>
      </c>
      <c r="G826" s="741" t="s">
        <v>388</v>
      </c>
      <c r="H826" s="741"/>
      <c r="I826" s="393" t="s">
        <v>177</v>
      </c>
      <c r="J826" s="394">
        <v>1</v>
      </c>
      <c r="K826" s="395">
        <v>39.72</v>
      </c>
      <c r="L826" s="395">
        <v>39.72</v>
      </c>
    </row>
    <row r="827" spans="3:12" ht="17.5" x14ac:dyDescent="0.3">
      <c r="C827" s="444" t="s">
        <v>345</v>
      </c>
      <c r="D827" s="396">
        <v>88316</v>
      </c>
      <c r="E827" s="444" t="s">
        <v>183</v>
      </c>
      <c r="F827" s="444" t="s">
        <v>188</v>
      </c>
      <c r="G827" s="742" t="s">
        <v>178</v>
      </c>
      <c r="H827" s="742"/>
      <c r="I827" s="397" t="s">
        <v>184</v>
      </c>
      <c r="J827" s="398">
        <v>0.1</v>
      </c>
      <c r="K827" s="399">
        <v>17.420000000000002</v>
      </c>
      <c r="L827" s="399">
        <v>1.74</v>
      </c>
    </row>
    <row r="828" spans="3:12" ht="35" x14ac:dyDescent="0.3">
      <c r="C828" s="444" t="s">
        <v>179</v>
      </c>
      <c r="D828" s="396">
        <v>10850</v>
      </c>
      <c r="E828" s="444" t="s">
        <v>183</v>
      </c>
      <c r="F828" s="444" t="s">
        <v>389</v>
      </c>
      <c r="G828" s="742" t="s">
        <v>236</v>
      </c>
      <c r="H828" s="742"/>
      <c r="I828" s="397" t="s">
        <v>177</v>
      </c>
      <c r="J828" s="398">
        <v>1</v>
      </c>
      <c r="K828" s="399">
        <v>37.5</v>
      </c>
      <c r="L828" s="399">
        <v>37.5</v>
      </c>
    </row>
    <row r="829" spans="3:12" ht="35" x14ac:dyDescent="0.3">
      <c r="C829" s="444" t="s">
        <v>179</v>
      </c>
      <c r="D829" s="396">
        <v>11950</v>
      </c>
      <c r="E829" s="444" t="s">
        <v>183</v>
      </c>
      <c r="F829" s="444" t="s">
        <v>242</v>
      </c>
      <c r="G829" s="742" t="s">
        <v>236</v>
      </c>
      <c r="H829" s="742"/>
      <c r="I829" s="397" t="s">
        <v>177</v>
      </c>
      <c r="J829" s="398">
        <v>2</v>
      </c>
      <c r="K829" s="399">
        <v>0.24</v>
      </c>
      <c r="L829" s="399">
        <v>0.48</v>
      </c>
    </row>
    <row r="830" spans="3:12" ht="17.5" x14ac:dyDescent="0.3">
      <c r="C830" s="449"/>
      <c r="D830" s="449"/>
      <c r="E830" s="449"/>
      <c r="F830" s="449"/>
      <c r="G830" s="449" t="s">
        <v>172</v>
      </c>
      <c r="H830" s="400">
        <v>0.66745613090752498</v>
      </c>
      <c r="I830" s="449" t="s">
        <v>173</v>
      </c>
      <c r="J830" s="400">
        <v>0.56999999999999995</v>
      </c>
      <c r="K830" s="449" t="s">
        <v>174</v>
      </c>
      <c r="L830" s="400">
        <v>1.24</v>
      </c>
    </row>
    <row r="831" spans="3:12" ht="18" thickBot="1" x14ac:dyDescent="0.35">
      <c r="C831" s="449"/>
      <c r="D831" s="449"/>
      <c r="E831" s="449"/>
      <c r="F831" s="449"/>
      <c r="G831" s="449" t="s">
        <v>175</v>
      </c>
      <c r="H831" s="400">
        <v>8.92</v>
      </c>
      <c r="I831" s="449"/>
      <c r="J831" s="739" t="s">
        <v>176</v>
      </c>
      <c r="K831" s="739"/>
      <c r="L831" s="400">
        <v>48.64</v>
      </c>
    </row>
    <row r="832" spans="3:12" ht="18.5" thickTop="1" x14ac:dyDescent="0.3">
      <c r="C832" s="196"/>
      <c r="D832" s="196"/>
      <c r="E832" s="196"/>
      <c r="F832" s="196"/>
      <c r="G832" s="196"/>
      <c r="H832" s="196"/>
      <c r="I832" s="196"/>
      <c r="J832" s="196"/>
      <c r="K832" s="196"/>
      <c r="L832" s="196"/>
    </row>
    <row r="833" spans="3:12" ht="18" x14ac:dyDescent="0.3">
      <c r="C833" s="445" t="s">
        <v>629</v>
      </c>
      <c r="D833" s="390" t="s">
        <v>163</v>
      </c>
      <c r="E833" s="445" t="s">
        <v>164</v>
      </c>
      <c r="F833" s="445" t="s">
        <v>165</v>
      </c>
      <c r="G833" s="740" t="s">
        <v>166</v>
      </c>
      <c r="H833" s="740"/>
      <c r="I833" s="391" t="s">
        <v>167</v>
      </c>
      <c r="J833" s="390" t="s">
        <v>162</v>
      </c>
      <c r="K833" s="390" t="s">
        <v>168</v>
      </c>
      <c r="L833" s="390" t="s">
        <v>169</v>
      </c>
    </row>
    <row r="834" spans="3:12" ht="36" x14ac:dyDescent="0.3">
      <c r="C834" s="443" t="s">
        <v>170</v>
      </c>
      <c r="D834" s="392">
        <v>99806</v>
      </c>
      <c r="E834" s="443" t="s">
        <v>183</v>
      </c>
      <c r="F834" s="443" t="s">
        <v>630</v>
      </c>
      <c r="G834" s="741" t="s">
        <v>178</v>
      </c>
      <c r="H834" s="741"/>
      <c r="I834" s="393" t="s">
        <v>182</v>
      </c>
      <c r="J834" s="394">
        <v>1</v>
      </c>
      <c r="K834" s="395">
        <v>0.69</v>
      </c>
      <c r="L834" s="395">
        <v>0.69</v>
      </c>
    </row>
    <row r="835" spans="3:12" ht="17.5" x14ac:dyDescent="0.3">
      <c r="C835" s="444" t="s">
        <v>345</v>
      </c>
      <c r="D835" s="396">
        <v>88316</v>
      </c>
      <c r="E835" s="444" t="s">
        <v>183</v>
      </c>
      <c r="F835" s="444" t="s">
        <v>188</v>
      </c>
      <c r="G835" s="742" t="s">
        <v>178</v>
      </c>
      <c r="H835" s="742"/>
      <c r="I835" s="397" t="s">
        <v>184</v>
      </c>
      <c r="J835" s="398">
        <v>0.04</v>
      </c>
      <c r="K835" s="399">
        <v>17.420000000000002</v>
      </c>
      <c r="L835" s="399">
        <v>0.69</v>
      </c>
    </row>
    <row r="836" spans="3:12" ht="17.5" x14ac:dyDescent="0.3">
      <c r="C836" s="449"/>
      <c r="D836" s="449"/>
      <c r="E836" s="449"/>
      <c r="F836" s="449"/>
      <c r="G836" s="449" t="s">
        <v>172</v>
      </c>
      <c r="H836" s="400">
        <v>0.26375282592313487</v>
      </c>
      <c r="I836" s="449" t="s">
        <v>173</v>
      </c>
      <c r="J836" s="400">
        <v>0.23</v>
      </c>
      <c r="K836" s="449" t="s">
        <v>174</v>
      </c>
      <c r="L836" s="400">
        <v>0.49</v>
      </c>
    </row>
    <row r="837" spans="3:12" ht="18" thickBot="1" x14ac:dyDescent="0.35">
      <c r="C837" s="449"/>
      <c r="D837" s="449"/>
      <c r="E837" s="449"/>
      <c r="F837" s="449"/>
      <c r="G837" s="449" t="s">
        <v>175</v>
      </c>
      <c r="H837" s="400">
        <v>0.15</v>
      </c>
      <c r="I837" s="449"/>
      <c r="J837" s="739" t="s">
        <v>176</v>
      </c>
      <c r="K837" s="739"/>
      <c r="L837" s="400">
        <v>0.84</v>
      </c>
    </row>
    <row r="838" spans="3:12" ht="18.5" thickTop="1" x14ac:dyDescent="0.3">
      <c r="C838" s="196"/>
      <c r="D838" s="196"/>
      <c r="E838" s="196"/>
      <c r="F838" s="196"/>
      <c r="G838" s="196"/>
      <c r="H838" s="196"/>
      <c r="I838" s="196"/>
      <c r="J838" s="196"/>
      <c r="K838" s="196"/>
      <c r="L838" s="196"/>
    </row>
    <row r="839" spans="3:12" ht="18" x14ac:dyDescent="0.3">
      <c r="C839" s="445" t="s">
        <v>635</v>
      </c>
      <c r="D839" s="390" t="s">
        <v>163</v>
      </c>
      <c r="E839" s="445" t="s">
        <v>164</v>
      </c>
      <c r="F839" s="445" t="s">
        <v>165</v>
      </c>
      <c r="G839" s="740" t="s">
        <v>166</v>
      </c>
      <c r="H839" s="740"/>
      <c r="I839" s="391" t="s">
        <v>167</v>
      </c>
      <c r="J839" s="390" t="s">
        <v>162</v>
      </c>
      <c r="K839" s="390" t="s">
        <v>168</v>
      </c>
      <c r="L839" s="390" t="s">
        <v>169</v>
      </c>
    </row>
    <row r="840" spans="3:12" ht="36" x14ac:dyDescent="0.3">
      <c r="C840" s="443" t="s">
        <v>170</v>
      </c>
      <c r="D840" s="392">
        <v>99802</v>
      </c>
      <c r="E840" s="443" t="s">
        <v>183</v>
      </c>
      <c r="F840" s="443" t="s">
        <v>205</v>
      </c>
      <c r="G840" s="741" t="s">
        <v>178</v>
      </c>
      <c r="H840" s="741"/>
      <c r="I840" s="393" t="s">
        <v>182</v>
      </c>
      <c r="J840" s="394">
        <v>1</v>
      </c>
      <c r="K840" s="395">
        <v>0.43</v>
      </c>
      <c r="L840" s="395">
        <v>0.43</v>
      </c>
    </row>
    <row r="841" spans="3:12" ht="17.5" x14ac:dyDescent="0.3">
      <c r="C841" s="444" t="s">
        <v>345</v>
      </c>
      <c r="D841" s="396">
        <v>88316</v>
      </c>
      <c r="E841" s="444" t="s">
        <v>183</v>
      </c>
      <c r="F841" s="444" t="s">
        <v>188</v>
      </c>
      <c r="G841" s="742" t="s">
        <v>178</v>
      </c>
      <c r="H841" s="742"/>
      <c r="I841" s="397" t="s">
        <v>184</v>
      </c>
      <c r="J841" s="398">
        <v>2.5000000000000001E-2</v>
      </c>
      <c r="K841" s="399">
        <v>17.420000000000002</v>
      </c>
      <c r="L841" s="399">
        <v>0.43</v>
      </c>
    </row>
    <row r="842" spans="3:12" ht="17.5" x14ac:dyDescent="0.3">
      <c r="C842" s="449"/>
      <c r="D842" s="449"/>
      <c r="E842" s="449"/>
      <c r="F842" s="449"/>
      <c r="G842" s="449" t="s">
        <v>172</v>
      </c>
      <c r="H842" s="400">
        <v>0.16686403272688125</v>
      </c>
      <c r="I842" s="449" t="s">
        <v>173</v>
      </c>
      <c r="J842" s="400">
        <v>0.14000000000000001</v>
      </c>
      <c r="K842" s="449" t="s">
        <v>174</v>
      </c>
      <c r="L842" s="400">
        <v>0.31</v>
      </c>
    </row>
    <row r="843" spans="3:12" ht="17.5" x14ac:dyDescent="0.3">
      <c r="C843" s="449"/>
      <c r="D843" s="449"/>
      <c r="E843" s="449"/>
      <c r="F843" s="449"/>
      <c r="G843" s="449" t="s">
        <v>175</v>
      </c>
      <c r="H843" s="400">
        <v>0.09</v>
      </c>
      <c r="I843" s="449"/>
      <c r="J843" s="739" t="s">
        <v>176</v>
      </c>
      <c r="K843" s="739"/>
      <c r="L843" s="400">
        <v>0.52</v>
      </c>
    </row>
    <row r="853" spans="6:6" ht="18" x14ac:dyDescent="0.3">
      <c r="F853" s="193" t="s">
        <v>134</v>
      </c>
    </row>
    <row r="854" spans="6:6" ht="18" x14ac:dyDescent="0.3">
      <c r="F854" s="193" t="s">
        <v>342</v>
      </c>
    </row>
    <row r="855" spans="6:6" ht="18" x14ac:dyDescent="0.3">
      <c r="F855" s="193" t="s">
        <v>14</v>
      </c>
    </row>
  </sheetData>
  <mergeCells count="685">
    <mergeCell ref="J158:K158"/>
    <mergeCell ref="G163:H163"/>
    <mergeCell ref="G164:H164"/>
    <mergeCell ref="G165:H165"/>
    <mergeCell ref="J167:K167"/>
    <mergeCell ref="G172:H172"/>
    <mergeCell ref="G173:H173"/>
    <mergeCell ref="G192:H192"/>
    <mergeCell ref="G202:H202"/>
    <mergeCell ref="G199:H199"/>
    <mergeCell ref="G185:H185"/>
    <mergeCell ref="G162:H162"/>
    <mergeCell ref="G161:H161"/>
    <mergeCell ref="G160:H160"/>
    <mergeCell ref="G171:H171"/>
    <mergeCell ref="J176:K176"/>
    <mergeCell ref="G180:H180"/>
    <mergeCell ref="G181:H181"/>
    <mergeCell ref="J183:K183"/>
    <mergeCell ref="J190:K190"/>
    <mergeCell ref="J197:K197"/>
    <mergeCell ref="G186:H186"/>
    <mergeCell ref="G187:H187"/>
    <mergeCell ref="G188:H188"/>
    <mergeCell ref="G33:H33"/>
    <mergeCell ref="G115:H115"/>
    <mergeCell ref="G209:H209"/>
    <mergeCell ref="G236:H236"/>
    <mergeCell ref="G277:H277"/>
    <mergeCell ref="G222:H222"/>
    <mergeCell ref="G223:H223"/>
    <mergeCell ref="G278:H278"/>
    <mergeCell ref="G270:H270"/>
    <mergeCell ref="G193:H193"/>
    <mergeCell ref="G194:H194"/>
    <mergeCell ref="G195:H195"/>
    <mergeCell ref="G200:H200"/>
    <mergeCell ref="G141:H141"/>
    <mergeCell ref="G142:H142"/>
    <mergeCell ref="G123:H123"/>
    <mergeCell ref="G124:H124"/>
    <mergeCell ref="G125:H125"/>
    <mergeCell ref="G132:H132"/>
    <mergeCell ref="G133:H133"/>
    <mergeCell ref="G134:H134"/>
    <mergeCell ref="G169:H169"/>
    <mergeCell ref="G154:H154"/>
    <mergeCell ref="G105:H105"/>
    <mergeCell ref="C19:F19"/>
    <mergeCell ref="G25:H25"/>
    <mergeCell ref="G37:H37"/>
    <mergeCell ref="G76:H76"/>
    <mergeCell ref="G75:H75"/>
    <mergeCell ref="G69:H69"/>
    <mergeCell ref="G68:H68"/>
    <mergeCell ref="G52:H52"/>
    <mergeCell ref="G26:H26"/>
    <mergeCell ref="G24:H24"/>
    <mergeCell ref="G38:H38"/>
    <mergeCell ref="G39:H39"/>
    <mergeCell ref="G57:H57"/>
    <mergeCell ref="G48:H48"/>
    <mergeCell ref="G29:H29"/>
    <mergeCell ref="G43:H43"/>
    <mergeCell ref="G44:H44"/>
    <mergeCell ref="G61:H61"/>
    <mergeCell ref="G70:H70"/>
    <mergeCell ref="G27:H27"/>
    <mergeCell ref="G30:H30"/>
    <mergeCell ref="G28:H28"/>
    <mergeCell ref="G31:H31"/>
    <mergeCell ref="G32:H32"/>
    <mergeCell ref="D2:L2"/>
    <mergeCell ref="D3:L3"/>
    <mergeCell ref="D4:L4"/>
    <mergeCell ref="D5:L5"/>
    <mergeCell ref="G18:H18"/>
    <mergeCell ref="G14:H14"/>
    <mergeCell ref="H15:I15"/>
    <mergeCell ref="C7:J7"/>
    <mergeCell ref="K7:L7"/>
    <mergeCell ref="G17:H17"/>
    <mergeCell ref="B13:L13"/>
    <mergeCell ref="C8:J8"/>
    <mergeCell ref="K8:L8"/>
    <mergeCell ref="C10:D10"/>
    <mergeCell ref="E10:J10"/>
    <mergeCell ref="B11:J12"/>
    <mergeCell ref="K12:L12"/>
    <mergeCell ref="G58:H58"/>
    <mergeCell ref="G59:H59"/>
    <mergeCell ref="G60:H60"/>
    <mergeCell ref="G87:H87"/>
    <mergeCell ref="G88:H88"/>
    <mergeCell ref="G96:H96"/>
    <mergeCell ref="G83:H83"/>
    <mergeCell ref="G56:H56"/>
    <mergeCell ref="G170:H170"/>
    <mergeCell ref="G145:H145"/>
    <mergeCell ref="G146:H146"/>
    <mergeCell ref="G95:H95"/>
    <mergeCell ref="G117:H117"/>
    <mergeCell ref="G126:H126"/>
    <mergeCell ref="G135:H135"/>
    <mergeCell ref="G127:H127"/>
    <mergeCell ref="G116:H116"/>
    <mergeCell ref="G136:H136"/>
    <mergeCell ref="G106:H106"/>
    <mergeCell ref="G107:H107"/>
    <mergeCell ref="G114:H114"/>
    <mergeCell ref="G101:H101"/>
    <mergeCell ref="G111:H111"/>
    <mergeCell ref="G112:H112"/>
    <mergeCell ref="G178:H178"/>
    <mergeCell ref="G179:H179"/>
    <mergeCell ref="G224:H224"/>
    <mergeCell ref="G216:H216"/>
    <mergeCell ref="G201:H201"/>
    <mergeCell ref="G174:H174"/>
    <mergeCell ref="G151:H151"/>
    <mergeCell ref="G152:H152"/>
    <mergeCell ref="J35:K35"/>
    <mergeCell ref="G40:H40"/>
    <mergeCell ref="G41:H41"/>
    <mergeCell ref="G42:H42"/>
    <mergeCell ref="J46:K46"/>
    <mergeCell ref="G49:H49"/>
    <mergeCell ref="G50:H50"/>
    <mergeCell ref="G51:H51"/>
    <mergeCell ref="J54:K54"/>
    <mergeCell ref="J63:K63"/>
    <mergeCell ref="G65:H65"/>
    <mergeCell ref="G66:H66"/>
    <mergeCell ref="G67:H67"/>
    <mergeCell ref="J72:K72"/>
    <mergeCell ref="G74:H74"/>
    <mergeCell ref="G79:H79"/>
    <mergeCell ref="J81:K81"/>
    <mergeCell ref="G86:H86"/>
    <mergeCell ref="G77:H77"/>
    <mergeCell ref="G78:H78"/>
    <mergeCell ref="G84:H84"/>
    <mergeCell ref="G85:H85"/>
    <mergeCell ref="J90:K90"/>
    <mergeCell ref="G93:H93"/>
    <mergeCell ref="G94:H94"/>
    <mergeCell ref="J99:K99"/>
    <mergeCell ref="G102:H102"/>
    <mergeCell ref="G103:H103"/>
    <mergeCell ref="G104:H104"/>
    <mergeCell ref="G92:H92"/>
    <mergeCell ref="G97:H97"/>
    <mergeCell ref="J119:K119"/>
    <mergeCell ref="G121:H121"/>
    <mergeCell ref="G122:H122"/>
    <mergeCell ref="J109:K109"/>
    <mergeCell ref="G113:H113"/>
    <mergeCell ref="J129:K129"/>
    <mergeCell ref="G131:H131"/>
    <mergeCell ref="G147:H147"/>
    <mergeCell ref="J149:K149"/>
    <mergeCell ref="G155:H155"/>
    <mergeCell ref="G156:H156"/>
    <mergeCell ref="G144:H144"/>
    <mergeCell ref="G153:H153"/>
    <mergeCell ref="G137:H137"/>
    <mergeCell ref="J139:K139"/>
    <mergeCell ref="G143:H143"/>
    <mergeCell ref="J204:K204"/>
    <mergeCell ref="G206:H206"/>
    <mergeCell ref="G207:H207"/>
    <mergeCell ref="G208:H208"/>
    <mergeCell ref="J211:K211"/>
    <mergeCell ref="G213:H213"/>
    <mergeCell ref="G214:H214"/>
    <mergeCell ref="G215:H215"/>
    <mergeCell ref="J220:K220"/>
    <mergeCell ref="G217:H217"/>
    <mergeCell ref="G218:H218"/>
    <mergeCell ref="G225:H225"/>
    <mergeCell ref="G226:H226"/>
    <mergeCell ref="G227:H227"/>
    <mergeCell ref="J229:K229"/>
    <mergeCell ref="G233:H233"/>
    <mergeCell ref="G234:H234"/>
    <mergeCell ref="G235:H235"/>
    <mergeCell ref="J238:K238"/>
    <mergeCell ref="G242:H242"/>
    <mergeCell ref="G231:H231"/>
    <mergeCell ref="G240:H240"/>
    <mergeCell ref="G232:H232"/>
    <mergeCell ref="G243:H243"/>
    <mergeCell ref="G244:H244"/>
    <mergeCell ref="G241:H241"/>
    <mergeCell ref="J247:K247"/>
    <mergeCell ref="G250:H250"/>
    <mergeCell ref="G251:H251"/>
    <mergeCell ref="G252:H252"/>
    <mergeCell ref="J256:K256"/>
    <mergeCell ref="G258:H258"/>
    <mergeCell ref="G249:H249"/>
    <mergeCell ref="G245:H245"/>
    <mergeCell ref="G253:H253"/>
    <mergeCell ref="G259:H259"/>
    <mergeCell ref="G260:H260"/>
    <mergeCell ref="J265:K265"/>
    <mergeCell ref="G254:H254"/>
    <mergeCell ref="G262:H262"/>
    <mergeCell ref="G267:H267"/>
    <mergeCell ref="G268:H268"/>
    <mergeCell ref="J273:K273"/>
    <mergeCell ref="G275:H275"/>
    <mergeCell ref="G269:H269"/>
    <mergeCell ref="G263:H263"/>
    <mergeCell ref="G261:H261"/>
    <mergeCell ref="G276:H276"/>
    <mergeCell ref="J281:K281"/>
    <mergeCell ref="G283:H283"/>
    <mergeCell ref="G284:H284"/>
    <mergeCell ref="J290:K290"/>
    <mergeCell ref="G286:H286"/>
    <mergeCell ref="G287:H287"/>
    <mergeCell ref="G288:H288"/>
    <mergeCell ref="G271:H271"/>
    <mergeCell ref="G285:H285"/>
    <mergeCell ref="G279:H279"/>
    <mergeCell ref="G292:H292"/>
    <mergeCell ref="J298:K298"/>
    <mergeCell ref="G300:H300"/>
    <mergeCell ref="G304:H304"/>
    <mergeCell ref="G305:H305"/>
    <mergeCell ref="G306:H306"/>
    <mergeCell ref="G307:H307"/>
    <mergeCell ref="G308:H308"/>
    <mergeCell ref="G309:H309"/>
    <mergeCell ref="G301:H301"/>
    <mergeCell ref="G293:H293"/>
    <mergeCell ref="G294:H294"/>
    <mergeCell ref="G295:H295"/>
    <mergeCell ref="G302:H302"/>
    <mergeCell ref="G303:H303"/>
    <mergeCell ref="G296:H296"/>
    <mergeCell ref="G310:H310"/>
    <mergeCell ref="G311:H311"/>
    <mergeCell ref="G312:H312"/>
    <mergeCell ref="G313:H313"/>
    <mergeCell ref="G314:H314"/>
    <mergeCell ref="G315:H315"/>
    <mergeCell ref="G316:H316"/>
    <mergeCell ref="G317:H317"/>
    <mergeCell ref="G318:H318"/>
    <mergeCell ref="G319:H319"/>
    <mergeCell ref="G320:H320"/>
    <mergeCell ref="G321:H321"/>
    <mergeCell ref="G322:H322"/>
    <mergeCell ref="J324:K324"/>
    <mergeCell ref="G326:H326"/>
    <mergeCell ref="G327:H327"/>
    <mergeCell ref="G328:H328"/>
    <mergeCell ref="G329:H329"/>
    <mergeCell ref="J331:K331"/>
    <mergeCell ref="G333:H333"/>
    <mergeCell ref="G334:H334"/>
    <mergeCell ref="G335:H335"/>
    <mergeCell ref="G336:H336"/>
    <mergeCell ref="G337:H337"/>
    <mergeCell ref="G338:H338"/>
    <mergeCell ref="G339:H339"/>
    <mergeCell ref="G340:H340"/>
    <mergeCell ref="G341:H341"/>
    <mergeCell ref="G342:H342"/>
    <mergeCell ref="G343:H343"/>
    <mergeCell ref="G344:H344"/>
    <mergeCell ref="G345:H345"/>
    <mergeCell ref="G346:H346"/>
    <mergeCell ref="G347:H347"/>
    <mergeCell ref="G348:H348"/>
    <mergeCell ref="G349:H349"/>
    <mergeCell ref="G350:H350"/>
    <mergeCell ref="G351:H351"/>
    <mergeCell ref="G352:H352"/>
    <mergeCell ref="G353:H353"/>
    <mergeCell ref="G354:H354"/>
    <mergeCell ref="G355:H355"/>
    <mergeCell ref="G356:H356"/>
    <mergeCell ref="G357:H357"/>
    <mergeCell ref="G358:H358"/>
    <mergeCell ref="G359:H359"/>
    <mergeCell ref="J361:K361"/>
    <mergeCell ref="G363:H363"/>
    <mergeCell ref="G364:H364"/>
    <mergeCell ref="G365:H365"/>
    <mergeCell ref="G366:H366"/>
    <mergeCell ref="G367:H367"/>
    <mergeCell ref="G368:H368"/>
    <mergeCell ref="G369:H369"/>
    <mergeCell ref="G370:H370"/>
    <mergeCell ref="G371:H371"/>
    <mergeCell ref="G372:H372"/>
    <mergeCell ref="G373:H373"/>
    <mergeCell ref="G374:H374"/>
    <mergeCell ref="G375:H375"/>
    <mergeCell ref="G376:H376"/>
    <mergeCell ref="G377:H377"/>
    <mergeCell ref="G378:H378"/>
    <mergeCell ref="G379:H379"/>
    <mergeCell ref="G380:H380"/>
    <mergeCell ref="G381:H381"/>
    <mergeCell ref="G382:H382"/>
    <mergeCell ref="G383:H383"/>
    <mergeCell ref="G384:H384"/>
    <mergeCell ref="G385:H385"/>
    <mergeCell ref="G386:H386"/>
    <mergeCell ref="G387:H387"/>
    <mergeCell ref="G388:H388"/>
    <mergeCell ref="J390:K390"/>
    <mergeCell ref="G392:H392"/>
    <mergeCell ref="G393:H393"/>
    <mergeCell ref="G394:H394"/>
    <mergeCell ref="G395:H395"/>
    <mergeCell ref="G396:H396"/>
    <mergeCell ref="G397:H397"/>
    <mergeCell ref="G398:H398"/>
    <mergeCell ref="G399:H399"/>
    <mergeCell ref="G400:H400"/>
    <mergeCell ref="G401:H401"/>
    <mergeCell ref="G402:H402"/>
    <mergeCell ref="G403:H403"/>
    <mergeCell ref="G404:H404"/>
    <mergeCell ref="J406:K406"/>
    <mergeCell ref="G408:H408"/>
    <mergeCell ref="G409:H409"/>
    <mergeCell ref="G410:H410"/>
    <mergeCell ref="G411:H411"/>
    <mergeCell ref="G412:H412"/>
    <mergeCell ref="G413:H413"/>
    <mergeCell ref="G414:H414"/>
    <mergeCell ref="G415:H415"/>
    <mergeCell ref="J417:K417"/>
    <mergeCell ref="G419:H419"/>
    <mergeCell ref="G420:H420"/>
    <mergeCell ref="G421:H421"/>
    <mergeCell ref="G422:H422"/>
    <mergeCell ref="G423:H423"/>
    <mergeCell ref="G424:H424"/>
    <mergeCell ref="G425:H425"/>
    <mergeCell ref="G426:H426"/>
    <mergeCell ref="J428:K428"/>
    <mergeCell ref="G430:H430"/>
    <mergeCell ref="G431:H431"/>
    <mergeCell ref="G432:H432"/>
    <mergeCell ref="G433:H433"/>
    <mergeCell ref="G434:H434"/>
    <mergeCell ref="G435:H435"/>
    <mergeCell ref="G436:H436"/>
    <mergeCell ref="G437:H437"/>
    <mergeCell ref="J439:K439"/>
    <mergeCell ref="G441:H441"/>
    <mergeCell ref="G442:H442"/>
    <mergeCell ref="G443:H443"/>
    <mergeCell ref="G444:H444"/>
    <mergeCell ref="G445:H445"/>
    <mergeCell ref="G446:H446"/>
    <mergeCell ref="J448:K448"/>
    <mergeCell ref="G450:H450"/>
    <mergeCell ref="G451:H451"/>
    <mergeCell ref="G452:H452"/>
    <mergeCell ref="G453:H453"/>
    <mergeCell ref="G454:H454"/>
    <mergeCell ref="G455:H455"/>
    <mergeCell ref="G456:H456"/>
    <mergeCell ref="G457:H457"/>
    <mergeCell ref="J459:K459"/>
    <mergeCell ref="G461:H461"/>
    <mergeCell ref="G462:H462"/>
    <mergeCell ref="G463:H463"/>
    <mergeCell ref="G464:H464"/>
    <mergeCell ref="G465:H465"/>
    <mergeCell ref="G466:H466"/>
    <mergeCell ref="G467:H467"/>
    <mergeCell ref="G468:H468"/>
    <mergeCell ref="J470:K470"/>
    <mergeCell ref="G472:H472"/>
    <mergeCell ref="G473:H473"/>
    <mergeCell ref="G474:H474"/>
    <mergeCell ref="G475:H475"/>
    <mergeCell ref="G476:H476"/>
    <mergeCell ref="G477:H477"/>
    <mergeCell ref="G478:H478"/>
    <mergeCell ref="G479:H479"/>
    <mergeCell ref="J481:K481"/>
    <mergeCell ref="G483:H483"/>
    <mergeCell ref="G484:H484"/>
    <mergeCell ref="G485:H485"/>
    <mergeCell ref="G486:H486"/>
    <mergeCell ref="G487:H487"/>
    <mergeCell ref="J489:K489"/>
    <mergeCell ref="G491:H491"/>
    <mergeCell ref="G492:H492"/>
    <mergeCell ref="G493:H493"/>
    <mergeCell ref="G494:H494"/>
    <mergeCell ref="G495:H495"/>
    <mergeCell ref="J497:K497"/>
    <mergeCell ref="G499:H499"/>
    <mergeCell ref="G500:H500"/>
    <mergeCell ref="G501:H501"/>
    <mergeCell ref="G502:H502"/>
    <mergeCell ref="G503:H503"/>
    <mergeCell ref="G504:H504"/>
    <mergeCell ref="G505:H505"/>
    <mergeCell ref="J507:K507"/>
    <mergeCell ref="G509:H509"/>
    <mergeCell ref="G510:H510"/>
    <mergeCell ref="G511:H511"/>
    <mergeCell ref="G512:H512"/>
    <mergeCell ref="G513:H513"/>
    <mergeCell ref="G514:H514"/>
    <mergeCell ref="J516:K516"/>
    <mergeCell ref="G518:H518"/>
    <mergeCell ref="G519:H519"/>
    <mergeCell ref="G520:H520"/>
    <mergeCell ref="G521:H521"/>
    <mergeCell ref="G522:H522"/>
    <mergeCell ref="G523:H523"/>
    <mergeCell ref="J525:K525"/>
    <mergeCell ref="G527:H527"/>
    <mergeCell ref="G528:H528"/>
    <mergeCell ref="G529:H529"/>
    <mergeCell ref="G530:H530"/>
    <mergeCell ref="G531:H531"/>
    <mergeCell ref="J533:K533"/>
    <mergeCell ref="G535:H535"/>
    <mergeCell ref="G536:H536"/>
    <mergeCell ref="G537:H537"/>
    <mergeCell ref="J539:K539"/>
    <mergeCell ref="G541:H541"/>
    <mergeCell ref="G542:H542"/>
    <mergeCell ref="G543:H543"/>
    <mergeCell ref="J545:K545"/>
    <mergeCell ref="G547:H547"/>
    <mergeCell ref="G548:H548"/>
    <mergeCell ref="G549:H549"/>
    <mergeCell ref="G550:H550"/>
    <mergeCell ref="G551:H551"/>
    <mergeCell ref="G552:H552"/>
    <mergeCell ref="G553:H553"/>
    <mergeCell ref="G554:H554"/>
    <mergeCell ref="G555:H555"/>
    <mergeCell ref="G556:H556"/>
    <mergeCell ref="G557:H557"/>
    <mergeCell ref="G558:H558"/>
    <mergeCell ref="G559:H559"/>
    <mergeCell ref="G560:H560"/>
    <mergeCell ref="G561:H561"/>
    <mergeCell ref="G562:H562"/>
    <mergeCell ref="G563:H563"/>
    <mergeCell ref="G564:H564"/>
    <mergeCell ref="G565:H565"/>
    <mergeCell ref="G566:H566"/>
    <mergeCell ref="G567:H567"/>
    <mergeCell ref="J569:K569"/>
    <mergeCell ref="G571:H571"/>
    <mergeCell ref="G572:H572"/>
    <mergeCell ref="G573:H573"/>
    <mergeCell ref="G574:H574"/>
    <mergeCell ref="G575:H575"/>
    <mergeCell ref="G576:H576"/>
    <mergeCell ref="G577:H577"/>
    <mergeCell ref="G578:H578"/>
    <mergeCell ref="G579:H579"/>
    <mergeCell ref="G580:H580"/>
    <mergeCell ref="G581:H581"/>
    <mergeCell ref="G582:H582"/>
    <mergeCell ref="G583:H583"/>
    <mergeCell ref="G584:H584"/>
    <mergeCell ref="J586:K586"/>
    <mergeCell ref="G588:H588"/>
    <mergeCell ref="G589:H589"/>
    <mergeCell ref="G590:H590"/>
    <mergeCell ref="G591:H591"/>
    <mergeCell ref="G592:H592"/>
    <mergeCell ref="G593:H593"/>
    <mergeCell ref="G594:H594"/>
    <mergeCell ref="G595:H595"/>
    <mergeCell ref="J597:K597"/>
    <mergeCell ref="G599:H599"/>
    <mergeCell ref="G600:H600"/>
    <mergeCell ref="G601:H601"/>
    <mergeCell ref="G602:H602"/>
    <mergeCell ref="G603:H603"/>
    <mergeCell ref="G604:H604"/>
    <mergeCell ref="G605:H605"/>
    <mergeCell ref="G606:H606"/>
    <mergeCell ref="G607:H607"/>
    <mergeCell ref="G608:H608"/>
    <mergeCell ref="G609:H609"/>
    <mergeCell ref="G610:H610"/>
    <mergeCell ref="G611:H611"/>
    <mergeCell ref="G612:H612"/>
    <mergeCell ref="G613:H613"/>
    <mergeCell ref="J615:K615"/>
    <mergeCell ref="G617:H617"/>
    <mergeCell ref="G618:H618"/>
    <mergeCell ref="G619:H619"/>
    <mergeCell ref="G620:H620"/>
    <mergeCell ref="G621:H621"/>
    <mergeCell ref="G622:H622"/>
    <mergeCell ref="G623:H623"/>
    <mergeCell ref="G624:H624"/>
    <mergeCell ref="G625:H625"/>
    <mergeCell ref="G626:H626"/>
    <mergeCell ref="G627:H627"/>
    <mergeCell ref="G628:H628"/>
    <mergeCell ref="G629:H629"/>
    <mergeCell ref="G630:H630"/>
    <mergeCell ref="G631:H631"/>
    <mergeCell ref="G632:H632"/>
    <mergeCell ref="G633:H633"/>
    <mergeCell ref="J635:K635"/>
    <mergeCell ref="G637:H637"/>
    <mergeCell ref="G638:H638"/>
    <mergeCell ref="G639:H639"/>
    <mergeCell ref="G640:H640"/>
    <mergeCell ref="G641:H641"/>
    <mergeCell ref="G642:H642"/>
    <mergeCell ref="G643:H643"/>
    <mergeCell ref="G644:H644"/>
    <mergeCell ref="J646:K646"/>
    <mergeCell ref="G648:H648"/>
    <mergeCell ref="G649:H649"/>
    <mergeCell ref="G650:H650"/>
    <mergeCell ref="G651:H651"/>
    <mergeCell ref="G652:H652"/>
    <mergeCell ref="G653:H653"/>
    <mergeCell ref="J655:K655"/>
    <mergeCell ref="G657:H657"/>
    <mergeCell ref="G658:H658"/>
    <mergeCell ref="G659:H659"/>
    <mergeCell ref="G660:H660"/>
    <mergeCell ref="G661:H661"/>
    <mergeCell ref="G662:H662"/>
    <mergeCell ref="G663:H663"/>
    <mergeCell ref="G664:H664"/>
    <mergeCell ref="J666:K666"/>
    <mergeCell ref="G668:H668"/>
    <mergeCell ref="G669:H669"/>
    <mergeCell ref="G670:H670"/>
    <mergeCell ref="G671:H671"/>
    <mergeCell ref="G672:H672"/>
    <mergeCell ref="G673:H673"/>
    <mergeCell ref="G674:H674"/>
    <mergeCell ref="G675:H675"/>
    <mergeCell ref="G676:H676"/>
    <mergeCell ref="G677:H677"/>
    <mergeCell ref="G678:H678"/>
    <mergeCell ref="G679:H679"/>
    <mergeCell ref="J681:K681"/>
    <mergeCell ref="G683:H683"/>
    <mergeCell ref="G684:H684"/>
    <mergeCell ref="G685:H685"/>
    <mergeCell ref="G686:H686"/>
    <mergeCell ref="G687:H687"/>
    <mergeCell ref="G688:H688"/>
    <mergeCell ref="G689:H689"/>
    <mergeCell ref="G690:H690"/>
    <mergeCell ref="G691:H691"/>
    <mergeCell ref="G692:H692"/>
    <mergeCell ref="G693:H693"/>
    <mergeCell ref="G694:H694"/>
    <mergeCell ref="G695:H695"/>
    <mergeCell ref="G696:H696"/>
    <mergeCell ref="G697:H697"/>
    <mergeCell ref="G698:H698"/>
    <mergeCell ref="G699:H699"/>
    <mergeCell ref="G700:H700"/>
    <mergeCell ref="G701:H701"/>
    <mergeCell ref="G702:H702"/>
    <mergeCell ref="G703:H703"/>
    <mergeCell ref="J705:K705"/>
    <mergeCell ref="G707:H707"/>
    <mergeCell ref="G708:H708"/>
    <mergeCell ref="G709:H709"/>
    <mergeCell ref="J711:K711"/>
    <mergeCell ref="G713:H713"/>
    <mergeCell ref="G714:H714"/>
    <mergeCell ref="G715:H715"/>
    <mergeCell ref="G716:H716"/>
    <mergeCell ref="G717:H717"/>
    <mergeCell ref="G718:H718"/>
    <mergeCell ref="J720:K720"/>
    <mergeCell ref="G722:H722"/>
    <mergeCell ref="G723:H723"/>
    <mergeCell ref="G724:H724"/>
    <mergeCell ref="G725:H725"/>
    <mergeCell ref="G726:H726"/>
    <mergeCell ref="J728:K728"/>
    <mergeCell ref="G730:H730"/>
    <mergeCell ref="G731:H731"/>
    <mergeCell ref="G732:H732"/>
    <mergeCell ref="G733:H733"/>
    <mergeCell ref="G734:H734"/>
    <mergeCell ref="G735:H735"/>
    <mergeCell ref="J737:K737"/>
    <mergeCell ref="G739:H739"/>
    <mergeCell ref="G740:H740"/>
    <mergeCell ref="G741:H741"/>
    <mergeCell ref="G742:H742"/>
    <mergeCell ref="G743:H743"/>
    <mergeCell ref="G744:H744"/>
    <mergeCell ref="J746:K746"/>
    <mergeCell ref="G748:H748"/>
    <mergeCell ref="G749:H749"/>
    <mergeCell ref="G750:H750"/>
    <mergeCell ref="G751:H751"/>
    <mergeCell ref="G752:H752"/>
    <mergeCell ref="G753:H753"/>
    <mergeCell ref="G754:H754"/>
    <mergeCell ref="G755:H755"/>
    <mergeCell ref="G756:H756"/>
    <mergeCell ref="J758:K758"/>
    <mergeCell ref="G760:H760"/>
    <mergeCell ref="G761:H761"/>
    <mergeCell ref="G762:H762"/>
    <mergeCell ref="G763:H763"/>
    <mergeCell ref="G764:H764"/>
    <mergeCell ref="J766:K766"/>
    <mergeCell ref="G768:H768"/>
    <mergeCell ref="G769:H769"/>
    <mergeCell ref="G770:H770"/>
    <mergeCell ref="G771:H771"/>
    <mergeCell ref="G772:H772"/>
    <mergeCell ref="G773:H773"/>
    <mergeCell ref="J775:K775"/>
    <mergeCell ref="G777:H777"/>
    <mergeCell ref="G778:H778"/>
    <mergeCell ref="G779:H779"/>
    <mergeCell ref="G780:H780"/>
    <mergeCell ref="G781:H781"/>
    <mergeCell ref="G803:H803"/>
    <mergeCell ref="G804:H804"/>
    <mergeCell ref="G805:H805"/>
    <mergeCell ref="J783:K783"/>
    <mergeCell ref="G785:H785"/>
    <mergeCell ref="G786:H786"/>
    <mergeCell ref="G787:H787"/>
    <mergeCell ref="G788:H788"/>
    <mergeCell ref="G789:H789"/>
    <mergeCell ref="J791:K791"/>
    <mergeCell ref="G793:H793"/>
    <mergeCell ref="G794:H794"/>
    <mergeCell ref="G841:H841"/>
    <mergeCell ref="J843:K843"/>
    <mergeCell ref="G819:H819"/>
    <mergeCell ref="G820:H820"/>
    <mergeCell ref="G821:H821"/>
    <mergeCell ref="J823:K823"/>
    <mergeCell ref="G825:H825"/>
    <mergeCell ref="G826:H826"/>
    <mergeCell ref="G827:H827"/>
    <mergeCell ref="G828:H828"/>
    <mergeCell ref="G829:H829"/>
    <mergeCell ref="J20:K20"/>
    <mergeCell ref="G16:H16"/>
    <mergeCell ref="J831:K831"/>
    <mergeCell ref="G833:H833"/>
    <mergeCell ref="G834:H834"/>
    <mergeCell ref="G835:H835"/>
    <mergeCell ref="J837:K837"/>
    <mergeCell ref="G839:H839"/>
    <mergeCell ref="G840:H840"/>
    <mergeCell ref="J807:K807"/>
    <mergeCell ref="G809:H809"/>
    <mergeCell ref="G810:H810"/>
    <mergeCell ref="G811:H811"/>
    <mergeCell ref="G812:H812"/>
    <mergeCell ref="G813:H813"/>
    <mergeCell ref="J815:K815"/>
    <mergeCell ref="G817:H817"/>
    <mergeCell ref="G818:H818"/>
    <mergeCell ref="G795:H795"/>
    <mergeCell ref="G796:H796"/>
    <mergeCell ref="G797:H797"/>
    <mergeCell ref="J799:K799"/>
    <mergeCell ref="G801:H801"/>
    <mergeCell ref="G802:H802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rowBreaks count="13" manualBreakCount="13">
    <brk id="42" min="1" max="11" man="1"/>
    <brk id="60" min="1" max="11" man="1"/>
    <brk id="74" min="1" max="11" man="1"/>
    <brk id="88" min="1" max="11" man="1"/>
    <brk id="104" min="1" max="11" man="1"/>
    <brk id="122" min="1" max="11" man="1"/>
    <brk id="140" min="1" max="11" man="1"/>
    <brk id="157" min="1" max="11" man="1"/>
    <brk id="174" min="1" max="11" man="1"/>
    <brk id="182" min="1" max="11" man="1"/>
    <brk id="287" min="1" max="11" man="1"/>
    <brk id="300" min="1" max="11" man="1"/>
    <brk id="837" min="1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A1:R151"/>
  <sheetViews>
    <sheetView showGridLines="0" showOutlineSymbols="0" showWhiteSpace="0" view="pageBreakPreview" zoomScale="55" zoomScaleNormal="55" zoomScaleSheetLayoutView="55" workbookViewId="0">
      <selection activeCell="C10" sqref="C10:D10"/>
    </sheetView>
  </sheetViews>
  <sheetFormatPr defaultRowHeight="14" x14ac:dyDescent="0.3"/>
  <cols>
    <col min="1" max="1" width="8.6640625" style="9"/>
    <col min="2" max="2" width="16.75" style="5" customWidth="1"/>
    <col min="3" max="3" width="96.08203125" style="12" customWidth="1"/>
    <col min="4" max="4" width="12.25" style="15" customWidth="1"/>
    <col min="5" max="5" width="12.33203125" style="141" customWidth="1"/>
    <col min="6" max="6" width="17.33203125" style="138" customWidth="1"/>
    <col min="7" max="9" width="19.08203125" style="127" customWidth="1"/>
    <col min="10" max="10" width="12.1640625" style="5" customWidth="1"/>
    <col min="11" max="11" width="13.5" style="5" customWidth="1"/>
    <col min="12" max="12" width="19.83203125" style="5" customWidth="1"/>
    <col min="13" max="13" width="16.1640625" style="9" customWidth="1"/>
    <col min="14" max="14" width="19.1640625" style="138" customWidth="1"/>
    <col min="15" max="16384" width="8.6640625" style="9"/>
  </cols>
  <sheetData>
    <row r="1" spans="2:18" ht="14.5" thickBot="1" x14ac:dyDescent="0.35">
      <c r="N1" s="418">
        <f>(M11/1)+1</f>
        <v>1.2246999999999999</v>
      </c>
    </row>
    <row r="2" spans="2:18" ht="20.5" x14ac:dyDescent="0.3">
      <c r="B2" s="6"/>
      <c r="C2" s="11"/>
      <c r="D2" s="785" t="s">
        <v>1</v>
      </c>
      <c r="E2" s="785"/>
      <c r="F2" s="785"/>
      <c r="G2" s="785"/>
      <c r="H2" s="785"/>
      <c r="I2" s="785"/>
      <c r="J2" s="785"/>
      <c r="K2" s="785"/>
      <c r="L2" s="785"/>
      <c r="M2" s="786"/>
      <c r="N2" s="419"/>
    </row>
    <row r="3" spans="2:18" ht="20.5" x14ac:dyDescent="0.3">
      <c r="B3" s="7"/>
      <c r="D3" s="637" t="s">
        <v>156</v>
      </c>
      <c r="E3" s="637"/>
      <c r="F3" s="637"/>
      <c r="G3" s="637"/>
      <c r="H3" s="637"/>
      <c r="I3" s="637"/>
      <c r="J3" s="637"/>
      <c r="K3" s="637"/>
      <c r="L3" s="637"/>
      <c r="M3" s="638"/>
    </row>
    <row r="4" spans="2:18" ht="20.5" x14ac:dyDescent="0.3">
      <c r="B4" s="7"/>
      <c r="D4" s="637" t="s">
        <v>157</v>
      </c>
      <c r="E4" s="637"/>
      <c r="F4" s="637"/>
      <c r="G4" s="637"/>
      <c r="H4" s="637"/>
      <c r="I4" s="637"/>
      <c r="J4" s="637"/>
      <c r="K4" s="637"/>
      <c r="L4" s="637"/>
      <c r="M4" s="638"/>
    </row>
    <row r="5" spans="2:18" ht="20.5" x14ac:dyDescent="0.3">
      <c r="B5" s="7"/>
      <c r="D5" s="637" t="s">
        <v>4</v>
      </c>
      <c r="E5" s="637"/>
      <c r="F5" s="637"/>
      <c r="G5" s="637"/>
      <c r="H5" s="637"/>
      <c r="I5" s="637"/>
      <c r="J5" s="637"/>
      <c r="K5" s="637"/>
      <c r="L5" s="637"/>
      <c r="M5" s="638"/>
    </row>
    <row r="6" spans="2:18" ht="21" thickBot="1" x14ac:dyDescent="0.35">
      <c r="B6" s="8"/>
      <c r="C6" s="13"/>
      <c r="D6" s="14"/>
      <c r="E6" s="137"/>
      <c r="F6" s="129"/>
      <c r="G6" s="129"/>
      <c r="H6" s="129"/>
      <c r="I6" s="129"/>
      <c r="J6" s="2"/>
      <c r="K6" s="2"/>
      <c r="L6" s="2"/>
      <c r="M6" s="420">
        <f>(M11/1)+1</f>
        <v>1.2246999999999999</v>
      </c>
    </row>
    <row r="7" spans="2:18" ht="18" x14ac:dyDescent="0.3">
      <c r="B7" s="171" t="s">
        <v>231</v>
      </c>
      <c r="C7" s="787" t="s">
        <v>382</v>
      </c>
      <c r="D7" s="787"/>
      <c r="E7" s="787"/>
      <c r="F7" s="787"/>
      <c r="G7" s="787"/>
      <c r="H7" s="787"/>
      <c r="I7" s="787"/>
      <c r="J7" s="787"/>
      <c r="K7" s="787"/>
      <c r="L7" s="788" t="s">
        <v>5</v>
      </c>
      <c r="M7" s="789"/>
      <c r="O7" s="421"/>
    </row>
    <row r="8" spans="2:18" ht="18.5" thickBot="1" x14ac:dyDescent="0.35">
      <c r="B8" s="172" t="s">
        <v>6</v>
      </c>
      <c r="C8" s="768" t="s">
        <v>302</v>
      </c>
      <c r="D8" s="769"/>
      <c r="E8" s="769"/>
      <c r="F8" s="769"/>
      <c r="G8" s="769"/>
      <c r="H8" s="769"/>
      <c r="I8" s="769"/>
      <c r="J8" s="769"/>
      <c r="K8" s="769"/>
      <c r="L8" s="770">
        <v>45301</v>
      </c>
      <c r="M8" s="771"/>
      <c r="N8" s="422"/>
      <c r="O8" s="423"/>
      <c r="P8" s="423"/>
    </row>
    <row r="9" spans="2:18" ht="18.5" thickBot="1" x14ac:dyDescent="0.35">
      <c r="B9" s="172" t="s">
        <v>227</v>
      </c>
      <c r="C9" s="116" t="s">
        <v>826</v>
      </c>
      <c r="D9" s="117"/>
      <c r="E9" s="142"/>
      <c r="F9" s="139"/>
      <c r="G9" s="239"/>
      <c r="H9" s="239"/>
      <c r="I9" s="139"/>
      <c r="J9" s="143"/>
      <c r="K9" s="143"/>
      <c r="L9" s="165"/>
      <c r="M9" s="166"/>
      <c r="N9" s="422"/>
      <c r="O9" s="423"/>
      <c r="P9" s="423"/>
    </row>
    <row r="10" spans="2:18" ht="18.5" thickBot="1" x14ac:dyDescent="0.35">
      <c r="B10" s="173" t="s">
        <v>313</v>
      </c>
      <c r="C10" s="783">
        <f>H127</f>
        <v>42579.09</v>
      </c>
      <c r="D10" s="784"/>
      <c r="E10" s="780" t="s">
        <v>335</v>
      </c>
      <c r="F10" s="781"/>
      <c r="G10" s="781"/>
      <c r="H10" s="781"/>
      <c r="I10" s="781"/>
      <c r="J10" s="781"/>
      <c r="K10" s="782"/>
      <c r="L10" s="167" t="s">
        <v>158</v>
      </c>
      <c r="M10" s="168">
        <f>'Encargos Sociais'!G10</f>
        <v>0.85780000000000001</v>
      </c>
      <c r="N10" s="422"/>
      <c r="O10" s="423"/>
      <c r="P10" s="423"/>
    </row>
    <row r="11" spans="2:18" ht="18" thickBot="1" x14ac:dyDescent="0.35">
      <c r="B11" s="772" t="s">
        <v>9</v>
      </c>
      <c r="C11" s="773"/>
      <c r="D11" s="773"/>
      <c r="E11" s="773"/>
      <c r="F11" s="773"/>
      <c r="G11" s="773"/>
      <c r="H11" s="773"/>
      <c r="I11" s="773"/>
      <c r="J11" s="773"/>
      <c r="K11" s="774"/>
      <c r="L11" s="169" t="s">
        <v>10</v>
      </c>
      <c r="M11" s="170">
        <f>BDI!B40</f>
        <v>0.22470000000000001</v>
      </c>
      <c r="P11" s="423"/>
    </row>
    <row r="12" spans="2:18" ht="18.5" thickBot="1" x14ac:dyDescent="0.35">
      <c r="B12" s="775"/>
      <c r="C12" s="776"/>
      <c r="D12" s="776"/>
      <c r="E12" s="776"/>
      <c r="F12" s="776"/>
      <c r="G12" s="776"/>
      <c r="H12" s="776"/>
      <c r="I12" s="776"/>
      <c r="J12" s="776"/>
      <c r="K12" s="777"/>
      <c r="L12" s="778" t="s">
        <v>189</v>
      </c>
      <c r="M12" s="779"/>
      <c r="N12" s="422"/>
      <c r="O12" s="423"/>
      <c r="P12" s="423"/>
    </row>
    <row r="13" spans="2:18" x14ac:dyDescent="0.3">
      <c r="B13" s="6"/>
      <c r="C13" s="11"/>
      <c r="D13" s="149"/>
      <c r="E13" s="150"/>
      <c r="F13" s="151"/>
      <c r="G13" s="152"/>
      <c r="H13" s="152"/>
      <c r="I13" s="152"/>
      <c r="J13" s="153"/>
      <c r="K13" s="153"/>
      <c r="L13" s="153"/>
      <c r="M13" s="424"/>
      <c r="N13" s="422"/>
      <c r="P13" s="423"/>
    </row>
    <row r="14" spans="2:18" ht="14.5" thickBot="1" x14ac:dyDescent="0.35">
      <c r="B14" s="8"/>
      <c r="C14" s="13"/>
      <c r="D14" s="154"/>
      <c r="E14" s="155"/>
      <c r="F14" s="156"/>
      <c r="G14" s="157"/>
      <c r="H14" s="157"/>
      <c r="I14" s="157"/>
      <c r="J14" s="158"/>
      <c r="K14" s="158"/>
      <c r="L14" s="158"/>
      <c r="M14" s="425"/>
      <c r="N14" s="422"/>
      <c r="O14" s="423"/>
      <c r="P14" s="423"/>
    </row>
    <row r="15" spans="2:18" x14ac:dyDescent="0.3">
      <c r="B15" s="800" t="s">
        <v>87</v>
      </c>
      <c r="C15" s="798" t="s">
        <v>13</v>
      </c>
      <c r="D15" s="796" t="s">
        <v>11</v>
      </c>
      <c r="E15" s="755" t="s">
        <v>12</v>
      </c>
      <c r="F15" s="757" t="s">
        <v>159</v>
      </c>
      <c r="G15" s="757" t="s">
        <v>160</v>
      </c>
      <c r="H15" s="757" t="s">
        <v>161</v>
      </c>
      <c r="I15" s="802" t="s">
        <v>355</v>
      </c>
      <c r="J15" s="802" t="s">
        <v>15</v>
      </c>
      <c r="K15" s="759" t="s">
        <v>180</v>
      </c>
      <c r="L15" s="761" t="s">
        <v>181</v>
      </c>
      <c r="O15" s="423"/>
      <c r="P15" s="423"/>
    </row>
    <row r="16" spans="2:18" ht="26.5" customHeight="1" thickBot="1" x14ac:dyDescent="0.35">
      <c r="B16" s="801"/>
      <c r="C16" s="799"/>
      <c r="D16" s="797"/>
      <c r="E16" s="756"/>
      <c r="F16" s="758"/>
      <c r="G16" s="758"/>
      <c r="H16" s="758"/>
      <c r="I16" s="803"/>
      <c r="J16" s="803"/>
      <c r="K16" s="760"/>
      <c r="L16" s="762"/>
      <c r="O16" s="423"/>
      <c r="P16" s="423"/>
      <c r="Q16" s="753"/>
      <c r="R16" s="753"/>
    </row>
    <row r="17" spans="2:18" ht="18" x14ac:dyDescent="0.3">
      <c r="B17" s="175"/>
      <c r="C17" s="176"/>
      <c r="D17" s="177"/>
      <c r="E17" s="178"/>
      <c r="F17" s="179"/>
      <c r="G17" s="180"/>
      <c r="H17" s="180"/>
      <c r="I17" s="180"/>
      <c r="J17" s="181"/>
      <c r="K17" s="182"/>
      <c r="L17" s="241"/>
      <c r="M17" s="145"/>
      <c r="N17" s="146"/>
      <c r="O17" s="423"/>
      <c r="P17" s="423"/>
      <c r="Q17" s="754"/>
      <c r="R17" s="754"/>
    </row>
    <row r="18" spans="2:18" s="429" customFormat="1" ht="18" x14ac:dyDescent="0.3">
      <c r="B18" s="426">
        <v>1</v>
      </c>
      <c r="C18" s="427" t="str">
        <f>VLOOKUP(B18,'Memorial de Cálculo de Quantita'!B14:G495,4,0)</f>
        <v>ADMINISTRAÇÃO DA OBRA</v>
      </c>
      <c r="D18" s="427"/>
      <c r="E18" s="183"/>
      <c r="F18" s="428"/>
      <c r="G18" s="184"/>
      <c r="H18" s="184">
        <f>H19</f>
        <v>3036.47</v>
      </c>
      <c r="I18" s="184"/>
      <c r="J18" s="185"/>
      <c r="K18" s="186"/>
      <c r="L18" s="242">
        <f>L19</f>
        <v>2479.36</v>
      </c>
      <c r="M18" s="9"/>
      <c r="N18" s="417"/>
    </row>
    <row r="19" spans="2:18" ht="17.5" x14ac:dyDescent="0.3">
      <c r="B19" s="415" t="s">
        <v>314</v>
      </c>
      <c r="C19" s="416" t="str">
        <f>VLOOKUP(B19,'Memorial de Cálculo de Quantita'!B15:G497,4,0)</f>
        <v>Administração Local</v>
      </c>
      <c r="D19" s="187" t="str">
        <f>VLOOKUP(B19,'Memorial de Cálculo de Quantita'!B15:G497,5,0)</f>
        <v>UN</v>
      </c>
      <c r="E19" s="187">
        <f>VLOOKUP(B19,'Memorial de Cálculo de Quantita'!B15:G497,6,0)</f>
        <v>1</v>
      </c>
      <c r="F19" s="188">
        <f>VLOOKUP(J19,'Composição de Custos Unitários'!D14:L302,9,0)</f>
        <v>2479.36</v>
      </c>
      <c r="G19" s="188">
        <f>TRUNC(F19*$N$1, 2)</f>
        <v>3036.47</v>
      </c>
      <c r="H19" s="188">
        <f>TRUNC(E19 * G19, 2)</f>
        <v>3036.47</v>
      </c>
      <c r="I19" s="187" t="str">
        <f>VLOOKUP(B19,'Memorial de Cálculo de Quantita'!B15:G497,3,0)</f>
        <v>Próprio</v>
      </c>
      <c r="J19" s="187" t="str">
        <f>VLOOKUP(B19,'Memorial de Cálculo de Quantita'!B15:G497,2,0)</f>
        <v>CP-01</v>
      </c>
      <c r="K19" s="189">
        <f>H19/$H$127</f>
        <v>7.131364244750181E-2</v>
      </c>
      <c r="L19" s="243">
        <f>TRUNC((E19*F19),2)</f>
        <v>2479.36</v>
      </c>
      <c r="N19" s="417"/>
    </row>
    <row r="20" spans="2:18" ht="17.5" x14ac:dyDescent="0.3">
      <c r="B20" s="415"/>
      <c r="C20" s="416"/>
      <c r="D20" s="187"/>
      <c r="E20" s="190"/>
      <c r="F20" s="430"/>
      <c r="G20" s="188"/>
      <c r="H20" s="188"/>
      <c r="I20" s="188"/>
      <c r="J20" s="187"/>
      <c r="K20" s="189"/>
      <c r="L20" s="244"/>
      <c r="N20" s="417"/>
    </row>
    <row r="21" spans="2:18" ht="18" x14ac:dyDescent="0.3">
      <c r="B21" s="426">
        <v>2</v>
      </c>
      <c r="C21" s="427" t="str">
        <f>VLOOKUP(B21,'Memorial de Cálculo de Quantita'!B17:G498,4,0)</f>
        <v>SERVIÇOS PRELIMINARES</v>
      </c>
      <c r="D21" s="427"/>
      <c r="E21" s="185"/>
      <c r="F21" s="428"/>
      <c r="G21" s="184"/>
      <c r="H21" s="184">
        <f>TRUNC((SUM(H22:H24)),2)</f>
        <v>257.92</v>
      </c>
      <c r="I21" s="185"/>
      <c r="J21" s="185"/>
      <c r="K21" s="191"/>
      <c r="L21" s="242">
        <f>TRUNC((SUM(L22:L24)),2)</f>
        <v>210.6</v>
      </c>
      <c r="N21" s="417"/>
    </row>
    <row r="22" spans="2:18" ht="52.5" x14ac:dyDescent="0.3">
      <c r="B22" s="415" t="s">
        <v>315</v>
      </c>
      <c r="C22" s="416" t="str">
        <f>VLOOKUP(B22,'Memorial de Cálculo de Quantita'!B1:G501,4,0)</f>
        <v>EXECUÇÃO DE PASSEIO (CALÇADA) OU PISO DE CONCRETO COM CONCRETO MOLDADO IN LOCO, FEITO EM OBRA, ACABAMENTO CONVENCIONAL, NÃO ARMADO. AF_08/2022</v>
      </c>
      <c r="D22" s="187" t="str">
        <f>VLOOKUP(B22,'Memorial de Cálculo de Quantita'!B1:G501,5,0)</f>
        <v>m³</v>
      </c>
      <c r="E22" s="187">
        <f>VLOOKUP(B22,'Memorial de Cálculo de Quantita'!B1:G501,6,0)</f>
        <v>0.23</v>
      </c>
      <c r="F22" s="188">
        <f>VLOOKUP(J22,'Composição de Custos Unitários'!D1:L305,9,0)</f>
        <v>803.36</v>
      </c>
      <c r="G22" s="188">
        <f>TRUNC(F22*$N$1, 2)</f>
        <v>983.87</v>
      </c>
      <c r="H22" s="188">
        <f>TRUNC(E22 * G22, 2)</f>
        <v>226.29</v>
      </c>
      <c r="I22" s="187" t="str">
        <f>VLOOKUP(B22,'Memorial de Cálculo de Quantita'!B1:G501,3,0)</f>
        <v>SINAPI</v>
      </c>
      <c r="J22" s="187">
        <f>VLOOKUP(B22,'Memorial de Cálculo de Quantita'!B1:G501,2,0)</f>
        <v>94990</v>
      </c>
      <c r="K22" s="189">
        <f>H22/$H$127</f>
        <v>5.3145804666093147E-3</v>
      </c>
      <c r="L22" s="243">
        <f>TRUNC((E22*F22),2)</f>
        <v>184.77</v>
      </c>
      <c r="N22" s="417"/>
    </row>
    <row r="23" spans="2:18" ht="52.5" x14ac:dyDescent="0.3">
      <c r="B23" s="415" t="s">
        <v>473</v>
      </c>
      <c r="C23" s="416" t="str">
        <f>VLOOKUP(B23,'Memorial de Cálculo de Quantita'!B2:G502,4,0)</f>
        <v>ALVENARIA DE VEDAÇÃO DE BLOCOS CERÂMICOS FURADOS NA HORIZONTAL DE 9X9X19 CM (ESPESSURA 9 CM) E ARGAMASSA DE ASSENTAMENTO COM PREPARO MANUAL. AF_12/2021</v>
      </c>
      <c r="D23" s="187" t="str">
        <f>VLOOKUP(B23,'Memorial de Cálculo de Quantita'!B2:G502,5,0)</f>
        <v>m²</v>
      </c>
      <c r="E23" s="187">
        <f>VLOOKUP(B23,'Memorial de Cálculo de Quantita'!B2:G502,6,0)</f>
        <v>0.12</v>
      </c>
      <c r="F23" s="188">
        <f>VLOOKUP(J23,'Composição de Custos Unitários'!D2:L306,9,0)</f>
        <v>166.6</v>
      </c>
      <c r="G23" s="188">
        <f>TRUNC(F23*$N$1, 2)</f>
        <v>204.03</v>
      </c>
      <c r="H23" s="188">
        <f>TRUNC(E23 * G23, 2)</f>
        <v>24.48</v>
      </c>
      <c r="I23" s="187" t="str">
        <f>VLOOKUP(B23,'Memorial de Cálculo de Quantita'!B2:G502,3,0)</f>
        <v>SINAPI</v>
      </c>
      <c r="J23" s="187">
        <f>VLOOKUP(B23,'Memorial de Cálculo de Quantita'!B2:G502,2,0)</f>
        <v>103351</v>
      </c>
      <c r="K23" s="189">
        <f>H23/$H$127</f>
        <v>5.7493008892392961E-4</v>
      </c>
      <c r="L23" s="243">
        <f>TRUNC((E23*F23),2)</f>
        <v>19.989999999999998</v>
      </c>
      <c r="N23" s="417"/>
    </row>
    <row r="24" spans="2:18" ht="52.5" x14ac:dyDescent="0.3">
      <c r="B24" s="415" t="s">
        <v>475</v>
      </c>
      <c r="C24" s="416" t="str">
        <f>VLOOKUP(B24,'Memorial de Cálculo de Quantita'!B3:G503,4,0)</f>
        <v>MASSA ÚNICA, PARA RECEBIMENTO DE PINTURA, EM ARGAMASSA TRAÇO 1:2:8, PREPARO MANUAL, APLICADA MANUALMENTE EM FACES INTERNAS DE PAREDES, ESPESSURA DE 10MM, COM EXECUÇÃO DE TALISCAS. AF_06/2014</v>
      </c>
      <c r="D24" s="187" t="str">
        <f>VLOOKUP(B24,'Memorial de Cálculo de Quantita'!B3:G503,5,0)</f>
        <v>m²</v>
      </c>
      <c r="E24" s="187">
        <f>VLOOKUP(B24,'Memorial de Cálculo de Quantita'!B3:G503,6,0)</f>
        <v>0.24</v>
      </c>
      <c r="F24" s="188">
        <f>VLOOKUP(J24,'Composição de Custos Unitários'!D3:L307,9,0)</f>
        <v>24.35</v>
      </c>
      <c r="G24" s="188">
        <f>TRUNC(F24*$N$1, 2)</f>
        <v>29.82</v>
      </c>
      <c r="H24" s="188">
        <f>TRUNC(E24 * G24, 2)</f>
        <v>7.15</v>
      </c>
      <c r="I24" s="187" t="str">
        <f>VLOOKUP(B24,'Memorial de Cálculo de Quantita'!B3:G503,3,0)</f>
        <v>SINAPI</v>
      </c>
      <c r="J24" s="187">
        <f>VLOOKUP(B24,'Memorial de Cálculo de Quantita'!B3:G503,2,0)</f>
        <v>87548</v>
      </c>
      <c r="K24" s="189">
        <f>H24/$H$127</f>
        <v>1.6792279966528173E-4</v>
      </c>
      <c r="L24" s="243">
        <f>TRUNC((E24*F24),2)</f>
        <v>5.84</v>
      </c>
      <c r="N24" s="417"/>
    </row>
    <row r="25" spans="2:18" ht="17.5" x14ac:dyDescent="0.3">
      <c r="B25" s="415"/>
      <c r="C25" s="416"/>
      <c r="D25" s="187"/>
      <c r="E25" s="190"/>
      <c r="F25" s="430"/>
      <c r="G25" s="188"/>
      <c r="H25" s="188"/>
      <c r="I25" s="188"/>
      <c r="J25" s="187"/>
      <c r="K25" s="189"/>
      <c r="L25" s="244"/>
      <c r="N25" s="417"/>
    </row>
    <row r="26" spans="2:18" s="429" customFormat="1" ht="18" x14ac:dyDescent="0.3">
      <c r="B26" s="426">
        <v>3</v>
      </c>
      <c r="C26" s="427" t="str">
        <f>VLOOKUP(B26,'Memorial de Cálculo de Quantita'!B1:G519,4,0)</f>
        <v>ESQUADRIAS</v>
      </c>
      <c r="D26" s="427"/>
      <c r="E26" s="185"/>
      <c r="F26" s="428"/>
      <c r="G26" s="184"/>
      <c r="H26" s="184">
        <f>TRUNC((SUM(H27:H31)),2)</f>
        <v>5349.18</v>
      </c>
      <c r="I26" s="185"/>
      <c r="J26" s="185"/>
      <c r="K26" s="191"/>
      <c r="L26" s="242">
        <f>TRUNC((SUM(L27:L31)),2)</f>
        <v>4367.8</v>
      </c>
      <c r="M26" s="9"/>
      <c r="N26" s="417"/>
    </row>
    <row r="27" spans="2:18" ht="52.5" x14ac:dyDescent="0.3">
      <c r="B27" s="415" t="s">
        <v>316</v>
      </c>
      <c r="C27" s="416" t="str">
        <f>VLOOKUP(B27,'Memorial de Cálculo de Quantita'!B5:G505,4,0)</f>
        <v>PORTA LAMINADA DE AÇO (VENEZIANA) 80CM X 2,10 M - SEM PINTURA DE ACABAMENTO/FUNDO PRIMER PRONTO PARA PINTAR - SEM GUARNIÇÃO - FORNECIMENTO E INSTALAÇÃO</v>
      </c>
      <c r="D27" s="187" t="str">
        <f>VLOOKUP(B27,'Memorial de Cálculo de Quantita'!B5:G505,5,0)</f>
        <v>UN</v>
      </c>
      <c r="E27" s="187">
        <f>VLOOKUP(B27,'Memorial de Cálculo de Quantita'!B5:G505,6,0)</f>
        <v>5</v>
      </c>
      <c r="F27" s="188">
        <f>VLOOKUP(J27,'Composição de Custos Unitários'!D5:L305,9,0)</f>
        <v>416.72</v>
      </c>
      <c r="G27" s="188">
        <f>TRUNC(F27*$N$1, 2)</f>
        <v>510.35</v>
      </c>
      <c r="H27" s="188">
        <f>TRUNC(E27 * G27, 2)</f>
        <v>2551.75</v>
      </c>
      <c r="I27" s="187" t="str">
        <f>VLOOKUP(B27,'Memorial de Cálculo de Quantita'!B5:G505,3,0)</f>
        <v>Próprio</v>
      </c>
      <c r="J27" s="187" t="str">
        <f>VLOOKUP(B27,'Memorial de Cálculo de Quantita'!B5:G505,2,0)</f>
        <v>CP-314</v>
      </c>
      <c r="K27" s="189">
        <f>H27/$H$127</f>
        <v>5.9929650915508066E-2</v>
      </c>
      <c r="L27" s="243">
        <f>TRUNC((E27*F27),2)</f>
        <v>2083.6</v>
      </c>
      <c r="N27" s="417"/>
    </row>
    <row r="28" spans="2:18" ht="52.5" x14ac:dyDescent="0.3">
      <c r="B28" s="415" t="s">
        <v>400</v>
      </c>
      <c r="C28" s="416" t="str">
        <f>VLOOKUP(B28,'Memorial de Cálculo de Quantita'!B6:G506,4,0)</f>
        <v>JANELA VENEZIANA DE AÇO - 1,20 M X 1,00 M - SEM PINTURA DE ACABAMENTO/FUNDO PRIMER PRONTO PARA PINTAR - FORNECIMENTO E INSTALAÇÃO</v>
      </c>
      <c r="D28" s="187" t="str">
        <f>VLOOKUP(B28,'Memorial de Cálculo de Quantita'!B6:G506,5,0)</f>
        <v>UN</v>
      </c>
      <c r="E28" s="187">
        <f>VLOOKUP(B28,'Memorial de Cálculo de Quantita'!B6:G506,6,0)</f>
        <v>1</v>
      </c>
      <c r="F28" s="188">
        <f>VLOOKUP(J28,'Composição de Custos Unitários'!D6:L305,9,0)</f>
        <v>435.68</v>
      </c>
      <c r="G28" s="188">
        <f>TRUNC(F28*$N$1, 2)</f>
        <v>533.57000000000005</v>
      </c>
      <c r="H28" s="188">
        <f>TRUNC(E28 * G28, 2)</f>
        <v>533.57000000000005</v>
      </c>
      <c r="I28" s="187" t="str">
        <f>VLOOKUP(B28,'Memorial de Cálculo de Quantita'!B6:G506,3,0)</f>
        <v>Próprio</v>
      </c>
      <c r="J28" s="187" t="str">
        <f>VLOOKUP(B28,'Memorial de Cálculo de Quantita'!B6:G506,2,0)</f>
        <v>CP-315</v>
      </c>
      <c r="K28" s="189">
        <f>H28/$H$127</f>
        <v>1.2531268282154459E-2</v>
      </c>
      <c r="L28" s="243">
        <f>TRUNC((E28*F28),2)</f>
        <v>435.68</v>
      </c>
      <c r="N28" s="417"/>
    </row>
    <row r="29" spans="2:18" ht="52.5" x14ac:dyDescent="0.3">
      <c r="B29" s="415" t="s">
        <v>401</v>
      </c>
      <c r="C29" s="416" t="str">
        <f>VLOOKUP(B29,'Memorial de Cálculo de Quantita'!B7:G507,4,0)</f>
        <v>JANELA VENEZIANA DE AÇO - 1,50 M X 1,00 M - SEM PINTURA DE ACABAMENTO/FUNDO PRIMER PRONTO PARA PINTAR - FORNECIMENTO E INSTALAÇÃO</v>
      </c>
      <c r="D29" s="187" t="str">
        <f>VLOOKUP(B29,'Memorial de Cálculo de Quantita'!B7:G507,5,0)</f>
        <v>UN</v>
      </c>
      <c r="E29" s="187">
        <f>VLOOKUP(B29,'Memorial de Cálculo de Quantita'!B7:G507,6,0)</f>
        <v>3</v>
      </c>
      <c r="F29" s="188">
        <f>VLOOKUP(J29,'Composição de Custos Unitários'!D7:L305,9,0)</f>
        <v>491.34</v>
      </c>
      <c r="G29" s="188">
        <f>TRUNC(F29*$N$1, 2)</f>
        <v>601.74</v>
      </c>
      <c r="H29" s="188">
        <f>TRUNC(E29 * G29, 2)</f>
        <v>1805.22</v>
      </c>
      <c r="I29" s="187" t="str">
        <f>VLOOKUP(B29,'Memorial de Cálculo de Quantita'!B7:G507,3,0)</f>
        <v>Próprio</v>
      </c>
      <c r="J29" s="187" t="str">
        <f>VLOOKUP(B29,'Memorial de Cálculo de Quantita'!B7:G507,2,0)</f>
        <v>CP-316</v>
      </c>
      <c r="K29" s="189">
        <f>H29/$H$127</f>
        <v>4.239686663101537E-2</v>
      </c>
      <c r="L29" s="243">
        <f>TRUNC((E29*F29),2)</f>
        <v>1474.02</v>
      </c>
      <c r="N29" s="417"/>
    </row>
    <row r="30" spans="2:18" ht="35" x14ac:dyDescent="0.3">
      <c r="B30" s="415" t="s">
        <v>402</v>
      </c>
      <c r="C30" s="416" t="str">
        <f>VLOOKUP(B30,'Memorial de Cálculo de Quantita'!B8:G508,4,0)</f>
        <v>VITRO BASCULANTE DE ALUMINIO - 60 CM X 40 CM -  FORNECIMENTO E INSTALAÇÃO</v>
      </c>
      <c r="D30" s="187" t="str">
        <f>VLOOKUP(B30,'Memorial de Cálculo de Quantita'!B8:G508,5,0)</f>
        <v>UN</v>
      </c>
      <c r="E30" s="187">
        <f>VLOOKUP(B30,'Memorial de Cálculo de Quantita'!B8:G508,6,0)</f>
        <v>1</v>
      </c>
      <c r="F30" s="188">
        <f>VLOOKUP(J30,'Composição de Custos Unitários'!D8:L305,9,0)</f>
        <v>181.37</v>
      </c>
      <c r="G30" s="188">
        <f>TRUNC(F30*$N$1, 2)</f>
        <v>222.12</v>
      </c>
      <c r="H30" s="188">
        <f>TRUNC(E30 * G30, 2)</f>
        <v>222.12</v>
      </c>
      <c r="I30" s="187" t="str">
        <f>VLOOKUP(B30,'Memorial de Cálculo de Quantita'!B8:G508,3,0)</f>
        <v>Próprio</v>
      </c>
      <c r="J30" s="187" t="str">
        <f>VLOOKUP(B30,'Memorial de Cálculo de Quantita'!B8:G508,2,0)</f>
        <v>CP-318</v>
      </c>
      <c r="K30" s="189">
        <f>H30/$H$127</f>
        <v>5.2166450715597735E-3</v>
      </c>
      <c r="L30" s="243">
        <f>TRUNC((E30*F30),2)</f>
        <v>181.37</v>
      </c>
      <c r="N30" s="417"/>
    </row>
    <row r="31" spans="2:18" ht="52.5" x14ac:dyDescent="0.3">
      <c r="B31" s="415" t="s">
        <v>403</v>
      </c>
      <c r="C31" s="416" t="str">
        <f>VLOOKUP(B31,'Memorial de Cálculo de Quantita'!B9:G509,4,0)</f>
        <v>PORTA ALÇAPÃO DE AÇO LAMINADA - 60x60 CM - SEM PINTURA DE ACABAMENTO/FUNDO PRIMER PRONTO PARA PINTAR - FORNECIMENTO E INSTALAÇÃO</v>
      </c>
      <c r="D31" s="187" t="str">
        <f>VLOOKUP(B31,'Memorial de Cálculo de Quantita'!B9:G509,5,0)</f>
        <v>UN</v>
      </c>
      <c r="E31" s="187">
        <f>VLOOKUP(B31,'Memorial de Cálculo de Quantita'!B9:G509,6,0)</f>
        <v>1</v>
      </c>
      <c r="F31" s="188">
        <f>VLOOKUP(J31,'Composição de Custos Unitários'!D9:L305,9,0)</f>
        <v>193.13</v>
      </c>
      <c r="G31" s="188">
        <f>TRUNC(F31*$N$1, 2)</f>
        <v>236.52</v>
      </c>
      <c r="H31" s="188">
        <f>TRUNC(E31 * G31, 2)</f>
        <v>236.52</v>
      </c>
      <c r="I31" s="187" t="str">
        <f>VLOOKUP(B31,'Memorial de Cálculo de Quantita'!B9:G509,3,0)</f>
        <v>Próprio</v>
      </c>
      <c r="J31" s="187" t="str">
        <f>VLOOKUP(B31,'Memorial de Cálculo de Quantita'!B9:G509,2,0)</f>
        <v>CP-391</v>
      </c>
      <c r="K31" s="189">
        <f>H31/$H$127</f>
        <v>5.5548392415150256E-3</v>
      </c>
      <c r="L31" s="243">
        <f>TRUNC((E31*F31),2)</f>
        <v>193.13</v>
      </c>
      <c r="N31" s="417"/>
    </row>
    <row r="32" spans="2:18" ht="17.5" x14ac:dyDescent="0.3">
      <c r="B32" s="415"/>
      <c r="C32" s="416"/>
      <c r="D32" s="187"/>
      <c r="E32" s="187"/>
      <c r="F32" s="188"/>
      <c r="G32" s="188"/>
      <c r="H32" s="188"/>
      <c r="I32" s="187"/>
      <c r="J32" s="187"/>
      <c r="K32" s="189"/>
      <c r="L32" s="243"/>
      <c r="N32" s="417"/>
    </row>
    <row r="33" spans="2:14" ht="18" x14ac:dyDescent="0.3">
      <c r="B33" s="426">
        <v>4</v>
      </c>
      <c r="C33" s="427" t="str">
        <f>VLOOKUP(B33,'Memorial de Cálculo de Quantita'!B8:G526,4,0)</f>
        <v>PISO</v>
      </c>
      <c r="D33" s="427"/>
      <c r="E33" s="185"/>
      <c r="F33" s="428"/>
      <c r="G33" s="184"/>
      <c r="H33" s="184">
        <f>TRUNC((SUM(H34:H37)),2)</f>
        <v>3839.12</v>
      </c>
      <c r="I33" s="185"/>
      <c r="J33" s="185"/>
      <c r="K33" s="191"/>
      <c r="L33" s="242">
        <f>TRUNC((SUM(L34:L37)),2)</f>
        <v>3135.17</v>
      </c>
      <c r="N33" s="417"/>
    </row>
    <row r="34" spans="2:14" ht="52.5" x14ac:dyDescent="0.3">
      <c r="B34" s="415" t="s">
        <v>317</v>
      </c>
      <c r="C34" s="416" t="str">
        <f>VLOOKUP(B34,'Memorial de Cálculo de Quantita'!B12:G512,4,0)</f>
        <v>REVESTIMENTO CERÂMICO PARA PISO COM PLACAS TIPO ESMALTADA EXTRA DE DIMENSÕES 45X45 CM APLICADA EM AMBIENTES DE ÁREA MENOR QUE 5 M2. AF_02/2023_PE</v>
      </c>
      <c r="D34" s="187" t="str">
        <f>VLOOKUP(B34,'Memorial de Cálculo de Quantita'!B12:G512,5,0)</f>
        <v>m²</v>
      </c>
      <c r="E34" s="187">
        <f>VLOOKUP(B34,'Memorial de Cálculo de Quantita'!B12:G512,6,0)</f>
        <v>11.59</v>
      </c>
      <c r="F34" s="188">
        <f>VLOOKUP(J34,'Composição de Custos Unitários'!D12:L310,9,0)</f>
        <v>71.73</v>
      </c>
      <c r="G34" s="188">
        <f>TRUNC(F34*$N$1, 2)</f>
        <v>87.84</v>
      </c>
      <c r="H34" s="188">
        <f>TRUNC(E34 * G34, 2)</f>
        <v>1018.06</v>
      </c>
      <c r="I34" s="187" t="str">
        <f>VLOOKUP(B34,'Memorial de Cálculo de Quantita'!B12:G512,3,0)</f>
        <v>SINAPI</v>
      </c>
      <c r="J34" s="187">
        <f>VLOOKUP(B34,'Memorial de Cálculo de Quantita'!B12:G512,2,0)</f>
        <v>87249</v>
      </c>
      <c r="K34" s="189">
        <f>H34/$H$127</f>
        <v>2.3909858101711427E-2</v>
      </c>
      <c r="L34" s="243">
        <f>TRUNC((E34*F34),2)</f>
        <v>831.35</v>
      </c>
      <c r="N34" s="417"/>
    </row>
    <row r="35" spans="2:14" ht="52.5" x14ac:dyDescent="0.3">
      <c r="B35" s="415" t="s">
        <v>498</v>
      </c>
      <c r="C35" s="416" t="str">
        <f>VLOOKUP(B35,'Memorial de Cálculo de Quantita'!B13:G513,4,0)</f>
        <v>REVESTIMENTO CERÂMICO PARA PISO COM PLACAS TIPO ESMALTADA EXTRA DE DIMENSÕES 45X45 CM APLICADA EM AMBIENTES DE ÁREA ENTRE 5 M2 E 10 M2. AF_02/2023_PE</v>
      </c>
      <c r="D35" s="187" t="str">
        <f>VLOOKUP(B35,'Memorial de Cálculo de Quantita'!B13:G513,5,0)</f>
        <v>m²</v>
      </c>
      <c r="E35" s="187">
        <f>VLOOKUP(B35,'Memorial de Cálculo de Quantita'!B13:G513,6,0)</f>
        <v>16.29</v>
      </c>
      <c r="F35" s="188">
        <f>VLOOKUP(J35,'Composição de Custos Unitários'!D13:L311,9,0)</f>
        <v>63.2</v>
      </c>
      <c r="G35" s="188">
        <f>TRUNC(F35*$N$1, 2)</f>
        <v>77.400000000000006</v>
      </c>
      <c r="H35" s="188">
        <f>TRUNC(E35 * G35, 2)</f>
        <v>1260.8399999999999</v>
      </c>
      <c r="I35" s="187" t="str">
        <f>VLOOKUP(B35,'Memorial de Cálculo de Quantita'!B13:G513,3,0)</f>
        <v>SINAPI</v>
      </c>
      <c r="J35" s="187">
        <f>VLOOKUP(B35,'Memorial de Cálculo de Quantita'!B13:G513,2,0)</f>
        <v>87250</v>
      </c>
      <c r="K35" s="189">
        <f>H35/$H$127</f>
        <v>2.9611717864332001E-2</v>
      </c>
      <c r="L35" s="243">
        <f>TRUNC((E35*F35),2)</f>
        <v>1029.52</v>
      </c>
      <c r="N35" s="417"/>
    </row>
    <row r="36" spans="2:14" ht="52.5" x14ac:dyDescent="0.3">
      <c r="B36" s="415" t="s">
        <v>500</v>
      </c>
      <c r="C36" s="416" t="str">
        <f>VLOOKUP(B36,'Memorial de Cálculo de Quantita'!B14:G514,4,0)</f>
        <v>REVESTIMENTO CERÂMICO PARA PISO COM PLACAS TIPO ESMALTADA EXTRA DE DIMENSÕES 45X45 CM APLICADA EM AMBIENTES DE ÁREA MAIOR QUE 10 M2. AF_02/2023_PE</v>
      </c>
      <c r="D36" s="187" t="str">
        <f>VLOOKUP(B36,'Memorial de Cálculo de Quantita'!B14:G514,5,0)</f>
        <v>m²</v>
      </c>
      <c r="E36" s="187">
        <f>VLOOKUP(B36,'Memorial de Cálculo de Quantita'!B14:G514,6,0)</f>
        <v>16.190000000000001</v>
      </c>
      <c r="F36" s="188">
        <f>VLOOKUP(J36,'Composição de Custos Unitários'!D14:L312,9,0)</f>
        <v>56.53</v>
      </c>
      <c r="G36" s="188">
        <f>TRUNC(F36*$N$1, 2)</f>
        <v>69.23</v>
      </c>
      <c r="H36" s="188">
        <f>TRUNC(E36 * G36, 2)</f>
        <v>1120.83</v>
      </c>
      <c r="I36" s="187" t="str">
        <f>VLOOKUP(B36,'Memorial de Cálculo de Quantita'!B14:G514,3,0)</f>
        <v>SINAPI</v>
      </c>
      <c r="J36" s="187">
        <f>VLOOKUP(B36,'Memorial de Cálculo de Quantita'!B14:G514,2,0)</f>
        <v>87251</v>
      </c>
      <c r="K36" s="189">
        <f>H36/$H$127</f>
        <v>2.6323484132704574E-2</v>
      </c>
      <c r="L36" s="243">
        <f>TRUNC((E36*F36),2)</f>
        <v>915.22</v>
      </c>
      <c r="N36" s="417"/>
    </row>
    <row r="37" spans="2:14" ht="35" x14ac:dyDescent="0.3">
      <c r="B37" s="415" t="s">
        <v>502</v>
      </c>
      <c r="C37" s="416" t="str">
        <f>VLOOKUP(B37,'Memorial de Cálculo de Quantita'!B15:G515,4,0)</f>
        <v>RODAPÉ CERÂMICO DE 7CM DE ALTURA COM PLACAS TIPO ESMALTADA EXTRA DE DIMENSÕES 45X45CM. AF_02/2023</v>
      </c>
      <c r="D37" s="187" t="str">
        <f>VLOOKUP(B37,'Memorial de Cálculo de Quantita'!B15:G515,5,0)</f>
        <v>M</v>
      </c>
      <c r="E37" s="187">
        <f>VLOOKUP(B37,'Memorial de Cálculo de Quantita'!B15:G515,6,0)</f>
        <v>41.18</v>
      </c>
      <c r="F37" s="188">
        <f>VLOOKUP(J37,'Composição de Custos Unitários'!D15:L313,9,0)</f>
        <v>8.7200000000000006</v>
      </c>
      <c r="G37" s="188">
        <f>TRUNC(F37*$N$1, 2)</f>
        <v>10.67</v>
      </c>
      <c r="H37" s="188">
        <f>TRUNC(E37 * G37, 2)</f>
        <v>439.39</v>
      </c>
      <c r="I37" s="187" t="str">
        <f>VLOOKUP(B37,'Memorial de Cálculo de Quantita'!B15:G515,3,0)</f>
        <v>SINAPI</v>
      </c>
      <c r="J37" s="187">
        <f>VLOOKUP(B37,'Memorial de Cálculo de Quantita'!B15:G515,2,0)</f>
        <v>88649</v>
      </c>
      <c r="K37" s="189">
        <f>H37/$H$127</f>
        <v>1.0319384467822117E-2</v>
      </c>
      <c r="L37" s="243">
        <f>TRUNC((E37*F37),2)</f>
        <v>359.08</v>
      </c>
      <c r="N37" s="417"/>
    </row>
    <row r="38" spans="2:14" ht="17.5" x14ac:dyDescent="0.3">
      <c r="B38" s="415"/>
      <c r="C38" s="416"/>
      <c r="D38" s="187"/>
      <c r="E38" s="187"/>
      <c r="F38" s="188"/>
      <c r="G38" s="188"/>
      <c r="H38" s="188"/>
      <c r="I38" s="187"/>
      <c r="J38" s="187"/>
      <c r="K38" s="189"/>
      <c r="L38" s="243"/>
      <c r="N38" s="417"/>
    </row>
    <row r="39" spans="2:14" ht="18" x14ac:dyDescent="0.3">
      <c r="B39" s="426">
        <v>5</v>
      </c>
      <c r="C39" s="427" t="str">
        <f>VLOOKUP(B39,'Memorial de Cálculo de Quantita'!B14:G532,4,0)</f>
        <v>REVESTIMENTO CERÂMICO</v>
      </c>
      <c r="D39" s="427"/>
      <c r="E39" s="428"/>
      <c r="F39" s="428"/>
      <c r="G39" s="184"/>
      <c r="H39" s="184">
        <f>TRUNC((SUM(H40)),2)</f>
        <v>704.49</v>
      </c>
      <c r="I39" s="185"/>
      <c r="J39" s="185"/>
      <c r="K39" s="191"/>
      <c r="L39" s="242">
        <f>TRUNC((SUM(L40)),2)</f>
        <v>575.27</v>
      </c>
      <c r="N39" s="417"/>
    </row>
    <row r="40" spans="2:14" ht="52.5" x14ac:dyDescent="0.3">
      <c r="B40" s="415" t="s">
        <v>318</v>
      </c>
      <c r="C40" s="416" t="str">
        <f>VLOOKUP(B40,'Memorial de Cálculo de Quantita'!B18:G518,4,0)</f>
        <v>REVESTIMENTO CERÂMICO PARA PAREDES INTERNAS COM PLACAS TIPO ESMALTADA EXTRA DE DIMENSÕES 33X45 CM APLICADAS A MEIA ALTURA DAS PAREDES. AF_02/2023_PE</v>
      </c>
      <c r="D40" s="187" t="str">
        <f>VLOOKUP(B40,'Memorial de Cálculo de Quantita'!B18:G518,5,0)</f>
        <v>M²</v>
      </c>
      <c r="E40" s="187">
        <f>VLOOKUP(B40,'Memorial de Cálculo de Quantita'!B18:G518,6,0)</f>
        <v>7.86</v>
      </c>
      <c r="F40" s="188">
        <f>VLOOKUP(J40,'Composição de Custos Unitários'!D21:L316,9,0)</f>
        <v>73.19</v>
      </c>
      <c r="G40" s="188">
        <f>TRUNC(F40*$N$1, 2)</f>
        <v>89.63</v>
      </c>
      <c r="H40" s="188">
        <f>TRUNC(E40 * G40, 2)</f>
        <v>704.49</v>
      </c>
      <c r="I40" s="187" t="str">
        <f>VLOOKUP(B40,'Memorial de Cálculo de Quantita'!B18:G518,3,0)</f>
        <v>SINAPI</v>
      </c>
      <c r="J40" s="187">
        <f>VLOOKUP(B40,'Memorial de Cálculo de Quantita'!B18:G518,2,0)</f>
        <v>87275</v>
      </c>
      <c r="K40" s="189">
        <f>H40/$H$127</f>
        <v>1.6545445193873333E-2</v>
      </c>
      <c r="L40" s="243">
        <f>TRUNC((E40*F40),2)</f>
        <v>575.27</v>
      </c>
      <c r="N40" s="417"/>
    </row>
    <row r="41" spans="2:14" ht="17.5" x14ac:dyDescent="0.3">
      <c r="B41" s="415"/>
      <c r="C41" s="416"/>
      <c r="D41" s="187"/>
      <c r="E41" s="187"/>
      <c r="F41" s="188"/>
      <c r="G41" s="188"/>
      <c r="H41" s="188"/>
      <c r="I41" s="187"/>
      <c r="J41" s="187"/>
      <c r="K41" s="189"/>
      <c r="L41" s="243"/>
      <c r="N41" s="417"/>
    </row>
    <row r="42" spans="2:14" ht="18" x14ac:dyDescent="0.3">
      <c r="B42" s="426">
        <v>6</v>
      </c>
      <c r="C42" s="427" t="str">
        <f>VLOOKUP(B42,'Memorial de Cálculo de Quantita'!B17:G535,4,0)</f>
        <v>INSTALAÇÕES ELÉTRICAS</v>
      </c>
      <c r="D42" s="427"/>
      <c r="E42" s="428"/>
      <c r="F42" s="428"/>
      <c r="G42" s="184"/>
      <c r="H42" s="184">
        <f>TRUNC((SUM(H43:H62)),2)</f>
        <v>7352.25</v>
      </c>
      <c r="I42" s="185"/>
      <c r="J42" s="185"/>
      <c r="K42" s="191"/>
      <c r="L42" s="242">
        <f>TRUNC((SUM(L43:L62)),2)</f>
        <v>6005.77</v>
      </c>
      <c r="N42" s="417"/>
    </row>
    <row r="43" spans="2:14" ht="35" x14ac:dyDescent="0.3">
      <c r="B43" s="415" t="s">
        <v>319</v>
      </c>
      <c r="C43" s="416" t="str">
        <f>VLOOKUP(B43,'Memorial de Cálculo de Quantita'!B21:G521,4,0)</f>
        <v>CABO DE COBRE FLEXÍVEL ISOLADO, 2,5 MM², ANTI-CHAMA 450/750 V, PARA CIRCUITOS TERMINAIS - FORNECIMENTO E INSTALAÇÃO. AF_12/2015</v>
      </c>
      <c r="D43" s="187" t="str">
        <f>VLOOKUP(B43,'Memorial de Cálculo de Quantita'!B21:G521,5,0)</f>
        <v>M</v>
      </c>
      <c r="E43" s="187">
        <f>VLOOKUP(B43,'Memorial de Cálculo de Quantita'!B21:G521,6,0)</f>
        <v>358.4</v>
      </c>
      <c r="F43" s="188">
        <f>VLOOKUP(J43,'Composição de Custos Unitários'!D24:L319,9,0)</f>
        <v>3.77</v>
      </c>
      <c r="G43" s="188">
        <f>TRUNC(F43*$N$1, 2)</f>
        <v>4.6100000000000003</v>
      </c>
      <c r="H43" s="188">
        <f>TRUNC(E43 * G43, 2)</f>
        <v>1652.22</v>
      </c>
      <c r="I43" s="187" t="str">
        <f>VLOOKUP(B43,'Memorial de Cálculo de Quantita'!B21:G521,3,0)</f>
        <v>SINAPI</v>
      </c>
      <c r="J43" s="187">
        <f>VLOOKUP(B43,'Memorial de Cálculo de Quantita'!B21:G521,2,0)</f>
        <v>91926</v>
      </c>
      <c r="K43" s="189">
        <f t="shared" ref="K43:K62" si="0">H43/$H$127</f>
        <v>3.8803553575240811E-2</v>
      </c>
      <c r="L43" s="243">
        <f>TRUNC((E43*F43),2)</f>
        <v>1351.16</v>
      </c>
      <c r="N43" s="417"/>
    </row>
    <row r="44" spans="2:14" ht="35" x14ac:dyDescent="0.3">
      <c r="B44" s="415" t="s">
        <v>514</v>
      </c>
      <c r="C44" s="416" t="str">
        <f>VLOOKUP(B44,'Memorial de Cálculo de Quantita'!B22:G522,4,0)</f>
        <v>CABO DE COBRE FLEXÍVEL ISOLADO, 4 MM², ANTI-CHAMA 0,6/1,0 KV, PARA CIRCUITOS TERMINAIS - FORNECIMENTO E INSTALAÇÃO. AF_12/2015</v>
      </c>
      <c r="D44" s="187" t="str">
        <f>VLOOKUP(B44,'Memorial de Cálculo de Quantita'!B22:G522,5,0)</f>
        <v>M</v>
      </c>
      <c r="E44" s="187">
        <f>VLOOKUP(B44,'Memorial de Cálculo de Quantita'!B22:G522,6,0)</f>
        <v>23.4</v>
      </c>
      <c r="F44" s="188">
        <f>VLOOKUP(J44,'Composição de Custos Unitários'!D25:L320,9,0)</f>
        <v>6.28</v>
      </c>
      <c r="G44" s="188">
        <f>TRUNC(F44*$N$1, 2)</f>
        <v>7.69</v>
      </c>
      <c r="H44" s="188">
        <f>TRUNC(E44 * G44, 2)</f>
        <v>179.94</v>
      </c>
      <c r="I44" s="187" t="str">
        <f>VLOOKUP(B44,'Memorial de Cálculo de Quantita'!B22:G522,3,0)</f>
        <v>SINAPI</v>
      </c>
      <c r="J44" s="187">
        <f>VLOOKUP(B44,'Memorial de Cálculo de Quantita'!B22:G522,2,0)</f>
        <v>91929</v>
      </c>
      <c r="K44" s="189">
        <f t="shared" si="0"/>
        <v>4.2260179820658456E-3</v>
      </c>
      <c r="L44" s="243">
        <f>TRUNC((E44*F44),2)</f>
        <v>146.94999999999999</v>
      </c>
      <c r="N44" s="417"/>
    </row>
    <row r="45" spans="2:14" ht="35" x14ac:dyDescent="0.3">
      <c r="B45" s="415" t="s">
        <v>515</v>
      </c>
      <c r="C45" s="416" t="str">
        <f>VLOOKUP(B45,'Memorial de Cálculo de Quantita'!B23:G523,4,0)</f>
        <v>CABO DE COBRE FLEXÍVEL ISOLADO, 10 MM², ANTI-CHAMA 0,6/1,0 KV, PARA DISTRIBUIÇÃO - FORNECIMENTO E INSTALAÇÃO. AF_12/2015</v>
      </c>
      <c r="D45" s="187" t="str">
        <f>VLOOKUP(B45,'Memorial de Cálculo de Quantita'!B23:G523,5,0)</f>
        <v>M</v>
      </c>
      <c r="E45" s="187">
        <f>VLOOKUP(B45,'Memorial de Cálculo de Quantita'!B23:G523,6,0)</f>
        <v>44.5</v>
      </c>
      <c r="F45" s="188">
        <f>VLOOKUP(J45,'Composição de Custos Unitários'!D26:L321,9,0)</f>
        <v>9.5500000000000007</v>
      </c>
      <c r="G45" s="188">
        <f t="shared" ref="G45:G47" si="1">TRUNC(F45*$N$1, 2)</f>
        <v>11.69</v>
      </c>
      <c r="H45" s="188">
        <f t="shared" ref="H45:H47" si="2">TRUNC(E45 * G45, 2)</f>
        <v>520.20000000000005</v>
      </c>
      <c r="I45" s="187" t="str">
        <f>VLOOKUP(B45,'Memorial de Cálculo de Quantita'!B23:G523,3,0)</f>
        <v>SINAPI</v>
      </c>
      <c r="J45" s="187">
        <f>VLOOKUP(B45,'Memorial de Cálculo de Quantita'!B23:G523,2,0)</f>
        <v>92980</v>
      </c>
      <c r="K45" s="189">
        <f t="shared" si="0"/>
        <v>1.2217264389633505E-2</v>
      </c>
      <c r="L45" s="243">
        <f t="shared" ref="L45:L47" si="3">TRUNC((E45*F45),2)</f>
        <v>424.97</v>
      </c>
      <c r="N45" s="417"/>
    </row>
    <row r="46" spans="2:14" ht="35" x14ac:dyDescent="0.3">
      <c r="B46" s="415" t="s">
        <v>516</v>
      </c>
      <c r="C46" s="416" t="str">
        <f>VLOOKUP(B46,'Memorial de Cálculo de Quantita'!B24:G524,4,0)</f>
        <v>INTERRUPTOR SIMPLES (1 MÓDULO), 10A/250V, INCLUINDO SUPORTE E PLACA - FORNECIMENTO E INSTALAÇÃO. AF_12/2015</v>
      </c>
      <c r="D46" s="187" t="str">
        <f>VLOOKUP(B46,'Memorial de Cálculo de Quantita'!B24:G524,5,0)</f>
        <v>UN</v>
      </c>
      <c r="E46" s="187">
        <f>VLOOKUP(B46,'Memorial de Cálculo de Quantita'!B24:G524,6,0)</f>
        <v>4</v>
      </c>
      <c r="F46" s="188">
        <f>VLOOKUP(J46,'Composição de Custos Unitários'!D27:L322,9,0)</f>
        <v>25.66</v>
      </c>
      <c r="G46" s="188">
        <f t="shared" si="1"/>
        <v>31.42</v>
      </c>
      <c r="H46" s="188">
        <f t="shared" si="2"/>
        <v>125.68</v>
      </c>
      <c r="I46" s="187" t="str">
        <f>VLOOKUP(B46,'Memorial de Cálculo de Quantita'!B24:G524,3,0)</f>
        <v>SINAPI</v>
      </c>
      <c r="J46" s="187">
        <f>VLOOKUP(B46,'Memorial de Cálculo de Quantita'!B24:G524,2,0)</f>
        <v>91953</v>
      </c>
      <c r="K46" s="189">
        <f t="shared" si="0"/>
        <v>2.9516835611094559E-3</v>
      </c>
      <c r="L46" s="243">
        <f t="shared" si="3"/>
        <v>102.64</v>
      </c>
      <c r="N46" s="417"/>
    </row>
    <row r="47" spans="2:14" ht="35" x14ac:dyDescent="0.3">
      <c r="B47" s="415" t="s">
        <v>517</v>
      </c>
      <c r="C47" s="416" t="str">
        <f>VLOOKUP(B47,'Memorial de Cálculo de Quantita'!B25:G525,4,0)</f>
        <v>INTERRUPTOR SIMPLES (2 MÓDULOS), 10A/250V, INCLUINDO SUPORTE E PLACA - FORNECIMENTO E INSTALAÇÃO. AF_12/2015</v>
      </c>
      <c r="D47" s="187" t="str">
        <f>VLOOKUP(B47,'Memorial de Cálculo de Quantita'!B25:G525,5,0)</f>
        <v>UN</v>
      </c>
      <c r="E47" s="187">
        <f>VLOOKUP(B47,'Memorial de Cálculo de Quantita'!B25:G525,6,0)</f>
        <v>2</v>
      </c>
      <c r="F47" s="188">
        <f>VLOOKUP(J47,'Composição de Custos Unitários'!D28:L323,9,0)</f>
        <v>39.26</v>
      </c>
      <c r="G47" s="188">
        <f t="shared" si="1"/>
        <v>48.08</v>
      </c>
      <c r="H47" s="188">
        <f t="shared" si="2"/>
        <v>96.16</v>
      </c>
      <c r="I47" s="187" t="str">
        <f>VLOOKUP(B47,'Memorial de Cálculo de Quantita'!B25:G525,3,0)</f>
        <v>SINAPI</v>
      </c>
      <c r="J47" s="187">
        <f>VLOOKUP(B47,'Memorial de Cálculo de Quantita'!B25:G525,2,0)</f>
        <v>91959</v>
      </c>
      <c r="K47" s="189">
        <f t="shared" si="0"/>
        <v>2.2583855127011874E-3</v>
      </c>
      <c r="L47" s="243">
        <f t="shared" si="3"/>
        <v>78.52</v>
      </c>
      <c r="N47" s="417"/>
    </row>
    <row r="48" spans="2:14" ht="35" x14ac:dyDescent="0.3">
      <c r="B48" s="415" t="s">
        <v>518</v>
      </c>
      <c r="C48" s="416" t="str">
        <f>VLOOKUP(B48,'Memorial de Cálculo de Quantita'!B26:G526,4,0)</f>
        <v>TOMADA BAIXA DE EMBUTIR (1 MÓDULO), 2P+T 10 A, INCLUINDO SUPORTE E PLACA - FORNECIMENTO E INSTALAÇÃO. AF_12/2015</v>
      </c>
      <c r="D48" s="187" t="str">
        <f>VLOOKUP(B48,'Memorial de Cálculo de Quantita'!B26:G526,5,0)</f>
        <v>UN</v>
      </c>
      <c r="E48" s="187">
        <f>VLOOKUP(B48,'Memorial de Cálculo de Quantita'!B26:G526,6,0)</f>
        <v>8</v>
      </c>
      <c r="F48" s="188">
        <f>VLOOKUP(J48,'Composição de Custos Unitários'!D29:L324,9,0)</f>
        <v>26.98</v>
      </c>
      <c r="G48" s="188">
        <f t="shared" ref="G48:G62" si="4">TRUNC(F48*$N$1, 2)</f>
        <v>33.04</v>
      </c>
      <c r="H48" s="188">
        <f t="shared" ref="H48:H62" si="5">TRUNC(E48 * G48, 2)</f>
        <v>264.32</v>
      </c>
      <c r="I48" s="187" t="str">
        <f>VLOOKUP(B48,'Memorial de Cálculo de Quantita'!B26:G526,3,0)</f>
        <v>SINAPI</v>
      </c>
      <c r="J48" s="187">
        <f>VLOOKUP(B48,'Memorial de Cálculo de Quantita'!B26:G526,2,0)</f>
        <v>92000</v>
      </c>
      <c r="K48" s="189">
        <f t="shared" si="0"/>
        <v>6.2077418751786389E-3</v>
      </c>
      <c r="L48" s="243">
        <f t="shared" ref="L48:L62" si="6">TRUNC((E48*F48),2)</f>
        <v>215.84</v>
      </c>
      <c r="N48" s="417"/>
    </row>
    <row r="49" spans="2:14" ht="35" x14ac:dyDescent="0.3">
      <c r="B49" s="415" t="s">
        <v>519</v>
      </c>
      <c r="C49" s="416" t="str">
        <f>VLOOKUP(B49,'Memorial de Cálculo de Quantita'!B27:G527,4,0)</f>
        <v>TOMADA MÉDIA DE EMBUTIR (1 MÓDULO), 2P+T 10 A, INCLUINDO SUPORTE E PLACA - FORNECIMENTO E INSTALAÇÃO. AF_12/2015</v>
      </c>
      <c r="D49" s="187" t="str">
        <f>VLOOKUP(B49,'Memorial de Cálculo de Quantita'!B27:G527,5,0)</f>
        <v>UN</v>
      </c>
      <c r="E49" s="187">
        <f>VLOOKUP(B49,'Memorial de Cálculo de Quantita'!B27:G527,6,0)</f>
        <v>7</v>
      </c>
      <c r="F49" s="188">
        <f>VLOOKUP(J49,'Composição de Custos Unitários'!D30:L325,9,0)</f>
        <v>30.09</v>
      </c>
      <c r="G49" s="188">
        <f t="shared" si="4"/>
        <v>36.85</v>
      </c>
      <c r="H49" s="188">
        <f t="shared" si="5"/>
        <v>257.95</v>
      </c>
      <c r="I49" s="187" t="str">
        <f>VLOOKUP(B49,'Memorial de Cálculo de Quantita'!B27:G527,3,0)</f>
        <v>SINAPI</v>
      </c>
      <c r="J49" s="187">
        <f>VLOOKUP(B49,'Memorial de Cálculo de Quantita'!B27:G527,2,0)</f>
        <v>91996</v>
      </c>
      <c r="K49" s="189">
        <f t="shared" si="0"/>
        <v>6.0581379263859331E-3</v>
      </c>
      <c r="L49" s="243">
        <f t="shared" si="6"/>
        <v>210.63</v>
      </c>
      <c r="N49" s="417"/>
    </row>
    <row r="50" spans="2:14" ht="35" x14ac:dyDescent="0.3">
      <c r="B50" s="415" t="s">
        <v>520</v>
      </c>
      <c r="C50" s="416" t="str">
        <f>VLOOKUP(B50,'Memorial de Cálculo de Quantita'!B28:G528,4,0)</f>
        <v>TOMADA ALTA DE EMBUTIR (1 MÓDULO), 2P+T 10 A, INCLUINDO SUPORTE E PLACA - FORNECIMENTO E INSTALAÇÃO. AF_12/2015</v>
      </c>
      <c r="D50" s="187" t="str">
        <f>VLOOKUP(B50,'Memorial de Cálculo de Quantita'!B28:G528,5,0)</f>
        <v>UN</v>
      </c>
      <c r="E50" s="187">
        <f>VLOOKUP(B50,'Memorial de Cálculo de Quantita'!B28:G528,6,0)</f>
        <v>1</v>
      </c>
      <c r="F50" s="188">
        <f>VLOOKUP(J50,'Composição de Custos Unitários'!D31:L326,9,0)</f>
        <v>38.14</v>
      </c>
      <c r="G50" s="188">
        <f t="shared" si="4"/>
        <v>46.71</v>
      </c>
      <c r="H50" s="188">
        <f t="shared" si="5"/>
        <v>46.71</v>
      </c>
      <c r="I50" s="187" t="str">
        <f>VLOOKUP(B50,'Memorial de Cálculo de Quantita'!B28:G528,3,0)</f>
        <v>SINAPI</v>
      </c>
      <c r="J50" s="187">
        <f>VLOOKUP(B50,'Memorial de Cálculo de Quantita'!B28:G528,2,0)</f>
        <v>91992</v>
      </c>
      <c r="K50" s="189">
        <f t="shared" si="0"/>
        <v>1.097017338792351E-3</v>
      </c>
      <c r="L50" s="243">
        <f t="shared" si="6"/>
        <v>38.14</v>
      </c>
      <c r="N50" s="417"/>
    </row>
    <row r="51" spans="2:14" ht="52.5" x14ac:dyDescent="0.3">
      <c r="B51" s="415" t="s">
        <v>521</v>
      </c>
      <c r="C51" s="416" t="str">
        <f>VLOOKUP(B51,'Memorial de Cálculo de Quantita'!B29:G529,4,0)</f>
        <v>LUMINÁRIA TIPO PLAFON EM PLÁSTICO, DE SOBREPOR, COM 1 LÂMPADA FLUORESCENTE DE 15 W, SEM REATOR - FORNECIMENTO E INSTALAÇÃO. AF_02/2020</v>
      </c>
      <c r="D51" s="187" t="str">
        <f>VLOOKUP(B51,'Memorial de Cálculo de Quantita'!B29:G529,5,0)</f>
        <v>UN</v>
      </c>
      <c r="E51" s="187">
        <f>VLOOKUP(B51,'Memorial de Cálculo de Quantita'!B29:G529,6,0)</f>
        <v>7</v>
      </c>
      <c r="F51" s="188">
        <f>VLOOKUP(J51,'Composição de Custos Unitários'!D32:L327,9,0)</f>
        <v>33.270000000000003</v>
      </c>
      <c r="G51" s="188">
        <f t="shared" si="4"/>
        <v>40.74</v>
      </c>
      <c r="H51" s="188">
        <f t="shared" si="5"/>
        <v>285.18</v>
      </c>
      <c r="I51" s="187" t="str">
        <f>VLOOKUP(B51,'Memorial de Cálculo de Quantita'!B29:G529,3,0)</f>
        <v>SINAPI</v>
      </c>
      <c r="J51" s="187">
        <f>VLOOKUP(B51,'Memorial de Cálculo de Quantita'!B29:G529,2,0)</f>
        <v>97589</v>
      </c>
      <c r="K51" s="189">
        <f t="shared" si="0"/>
        <v>6.6976537074888171E-3</v>
      </c>
      <c r="L51" s="243">
        <f t="shared" si="6"/>
        <v>232.89</v>
      </c>
      <c r="N51" s="417"/>
    </row>
    <row r="52" spans="2:14" ht="52.5" x14ac:dyDescent="0.3">
      <c r="B52" s="415" t="s">
        <v>522</v>
      </c>
      <c r="C52" s="416" t="str">
        <f>VLOOKUP(B52,'Memorial de Cálculo de Quantita'!B30:G530,4,0)</f>
        <v>LUMINÁRIA ARANDELA TIPO TARTARUGA, COM GRADE, DE SOBREPOR, COM 1 LÂMPADA FLUORESCENTE DE 15 W, SEM REATOR - FORNECIMENTO E INSTALAÇÃO. AF_02/2020</v>
      </c>
      <c r="D52" s="187" t="str">
        <f>VLOOKUP(B52,'Memorial de Cálculo de Quantita'!B30:G530,5,0)</f>
        <v>UN</v>
      </c>
      <c r="E52" s="187">
        <f>VLOOKUP(B52,'Memorial de Cálculo de Quantita'!B30:G530,6,0)</f>
        <v>1</v>
      </c>
      <c r="F52" s="188">
        <f>VLOOKUP(J52,'Composição de Custos Unitários'!D33:L328,9,0)</f>
        <v>115.57</v>
      </c>
      <c r="G52" s="188">
        <f t="shared" si="4"/>
        <v>141.53</v>
      </c>
      <c r="H52" s="188">
        <f t="shared" si="5"/>
        <v>141.53</v>
      </c>
      <c r="I52" s="187" t="str">
        <f>VLOOKUP(B52,'Memorial de Cálculo de Quantita'!B30:G530,3,0)</f>
        <v>SINAPI</v>
      </c>
      <c r="J52" s="187">
        <f>VLOOKUP(B52,'Memorial de Cálculo de Quantita'!B30:G530,2,0)</f>
        <v>97608</v>
      </c>
      <c r="K52" s="189">
        <f t="shared" si="0"/>
        <v>3.3239320051227025E-3</v>
      </c>
      <c r="L52" s="243">
        <f t="shared" si="6"/>
        <v>115.57</v>
      </c>
      <c r="N52" s="417"/>
    </row>
    <row r="53" spans="2:14" ht="35" x14ac:dyDescent="0.3">
      <c r="B53" s="415" t="s">
        <v>632</v>
      </c>
      <c r="C53" s="416" t="str">
        <f>VLOOKUP(B53,'Memorial de Cálculo de Quantita'!B31:G531,4,0)</f>
        <v>DISJUNTOR MONOPOLAR TIPO DIN, CORRENTE NOMINAL DE 10A - FORNECIMENTO E INSTALAÇÃO. AF_10/2020</v>
      </c>
      <c r="D53" s="187" t="str">
        <f>VLOOKUP(B53,'Memorial de Cálculo de Quantita'!B31:G531,5,0)</f>
        <v>UN</v>
      </c>
      <c r="E53" s="187">
        <f>VLOOKUP(B53,'Memorial de Cálculo de Quantita'!B31:G531,6,0)</f>
        <v>1</v>
      </c>
      <c r="F53" s="188">
        <f>VLOOKUP(J53,'Composição de Custos Unitários'!D34:L329,9,0)</f>
        <v>10.88</v>
      </c>
      <c r="G53" s="188">
        <f t="shared" si="4"/>
        <v>13.32</v>
      </c>
      <c r="H53" s="188">
        <f t="shared" si="5"/>
        <v>13.32</v>
      </c>
      <c r="I53" s="187" t="str">
        <f>VLOOKUP(B53,'Memorial de Cálculo de Quantita'!B31:G531,3,0)</f>
        <v>SINAPI</v>
      </c>
      <c r="J53" s="187">
        <f>VLOOKUP(B53,'Memorial de Cálculo de Quantita'!B31:G531,2,0)</f>
        <v>93653</v>
      </c>
      <c r="K53" s="189">
        <f t="shared" si="0"/>
        <v>3.1282960720860879E-4</v>
      </c>
      <c r="L53" s="243">
        <f t="shared" si="6"/>
        <v>10.88</v>
      </c>
      <c r="N53" s="417"/>
    </row>
    <row r="54" spans="2:14" ht="35" x14ac:dyDescent="0.3">
      <c r="B54" s="415" t="s">
        <v>523</v>
      </c>
      <c r="C54" s="416" t="str">
        <f>VLOOKUP(B54,'Memorial de Cálculo de Quantita'!B32:G532,4,0)</f>
        <v>DISJUNTOR BIPOLAR TIPO DIN, CORRENTE NOMINAL DE 25A - FORNECIMENTO E INSTALAÇÃO. AF_10/2020</v>
      </c>
      <c r="D54" s="187" t="str">
        <f>VLOOKUP(B54,'Memorial de Cálculo de Quantita'!B32:G532,5,0)</f>
        <v>UN</v>
      </c>
      <c r="E54" s="187">
        <f>VLOOKUP(B54,'Memorial de Cálculo de Quantita'!B32:G532,6,0)</f>
        <v>1</v>
      </c>
      <c r="F54" s="188">
        <f>VLOOKUP(J54,'Composição de Custos Unitários'!D35:L330,9,0)</f>
        <v>56</v>
      </c>
      <c r="G54" s="188">
        <f t="shared" si="4"/>
        <v>68.58</v>
      </c>
      <c r="H54" s="188">
        <f t="shared" si="5"/>
        <v>68.58</v>
      </c>
      <c r="I54" s="187" t="str">
        <f>VLOOKUP(B54,'Memorial de Cálculo de Quantita'!B32:G532,3,0)</f>
        <v>SINAPI</v>
      </c>
      <c r="J54" s="187">
        <f>VLOOKUP(B54,'Memorial de Cálculo de Quantita'!B32:G532,2,0)</f>
        <v>93663</v>
      </c>
      <c r="K54" s="189">
        <f t="shared" si="0"/>
        <v>1.6106497344118909E-3</v>
      </c>
      <c r="L54" s="243">
        <f t="shared" si="6"/>
        <v>56</v>
      </c>
      <c r="N54" s="417"/>
    </row>
    <row r="55" spans="2:14" ht="35" x14ac:dyDescent="0.3">
      <c r="B55" s="415" t="s">
        <v>524</v>
      </c>
      <c r="C55" s="416" t="str">
        <f>VLOOKUP(B55,'Memorial de Cálculo de Quantita'!B33:G533,4,0)</f>
        <v>DISJUNTOR MONOPOLAR TIPO DIN, CORRENTE NOMINAL DE 16A - FORNECIMENTO E INSTALAÇÃO. AF_10/2020</v>
      </c>
      <c r="D55" s="187" t="str">
        <f>VLOOKUP(B55,'Memorial de Cálculo de Quantita'!B33:G533,5,0)</f>
        <v>UN</v>
      </c>
      <c r="E55" s="187">
        <f>VLOOKUP(B55,'Memorial de Cálculo de Quantita'!B33:G533,6,0)</f>
        <v>2</v>
      </c>
      <c r="F55" s="188">
        <f>VLOOKUP(J55,'Composição de Custos Unitários'!D36:L331,9,0)</f>
        <v>11.39</v>
      </c>
      <c r="G55" s="188">
        <f t="shared" si="4"/>
        <v>13.94</v>
      </c>
      <c r="H55" s="188">
        <f t="shared" si="5"/>
        <v>27.88</v>
      </c>
      <c r="I55" s="187" t="str">
        <f>VLOOKUP(B55,'Memorial de Cálculo de Quantita'!B33:G533,3,0)</f>
        <v>SINAPI</v>
      </c>
      <c r="J55" s="187">
        <f>VLOOKUP(B55,'Memorial de Cálculo de Quantita'!B33:G533,2,0)</f>
        <v>93654</v>
      </c>
      <c r="K55" s="189">
        <f t="shared" si="0"/>
        <v>6.5478149016336422E-4</v>
      </c>
      <c r="L55" s="243">
        <f t="shared" si="6"/>
        <v>22.78</v>
      </c>
      <c r="N55" s="417"/>
    </row>
    <row r="56" spans="2:14" ht="35" x14ac:dyDescent="0.3">
      <c r="B56" s="415" t="s">
        <v>525</v>
      </c>
      <c r="C56" s="416" t="str">
        <f>VLOOKUP(B56,'Memorial de Cálculo de Quantita'!B34:G534,4,0)</f>
        <v>INTERRUPTOR DIFERENCIAL RESIDUAL DR-63 A - FORNECIMENTO E INSTALAÇÃO</v>
      </c>
      <c r="D56" s="187" t="str">
        <f>VLOOKUP(B56,'Memorial de Cálculo de Quantita'!B34:G534,5,0)</f>
        <v>UN</v>
      </c>
      <c r="E56" s="187">
        <f>VLOOKUP(B56,'Memorial de Cálculo de Quantita'!B34:G534,6,0)</f>
        <v>1</v>
      </c>
      <c r="F56" s="188">
        <f>VLOOKUP(J56,'Composição de Custos Unitários'!D37:L332,9,0)</f>
        <v>278.74</v>
      </c>
      <c r="G56" s="188">
        <f t="shared" si="4"/>
        <v>341.37</v>
      </c>
      <c r="H56" s="188">
        <f t="shared" si="5"/>
        <v>341.37</v>
      </c>
      <c r="I56" s="187" t="str">
        <f>VLOOKUP(B56,'Memorial de Cálculo de Quantita'!B34:G534,3,0)</f>
        <v>Próprio</v>
      </c>
      <c r="J56" s="187" t="str">
        <f>VLOOKUP(B56,'Memorial de Cálculo de Quantita'!B34:G534,2,0)</f>
        <v>CP-141</v>
      </c>
      <c r="K56" s="189">
        <f t="shared" si="0"/>
        <v>8.0173155415017103E-3</v>
      </c>
      <c r="L56" s="243">
        <f t="shared" si="6"/>
        <v>278.74</v>
      </c>
      <c r="N56" s="417"/>
    </row>
    <row r="57" spans="2:14" ht="17.5" x14ac:dyDescent="0.3">
      <c r="B57" s="415" t="s">
        <v>526</v>
      </c>
      <c r="C57" s="416" t="str">
        <f>VLOOKUP(B57,'Memorial de Cálculo de Quantita'!B35:G535,4,0)</f>
        <v>QUADRO DE DISTRIBUICAO PARA 16 DISJUNTORES+BARRAMENTO</v>
      </c>
      <c r="D57" s="187" t="str">
        <f>VLOOKUP(B57,'Memorial de Cálculo de Quantita'!B35:G535,5,0)</f>
        <v>UN</v>
      </c>
      <c r="E57" s="187">
        <f>VLOOKUP(B57,'Memorial de Cálculo de Quantita'!B35:G535,6,0)</f>
        <v>1</v>
      </c>
      <c r="F57" s="188">
        <f>VLOOKUP(J57,'Composição de Custos Unitários'!D38:L333,9,0)</f>
        <v>477.97</v>
      </c>
      <c r="G57" s="188">
        <f t="shared" si="4"/>
        <v>585.36</v>
      </c>
      <c r="H57" s="188">
        <f t="shared" si="5"/>
        <v>585.36</v>
      </c>
      <c r="I57" s="187" t="str">
        <f>VLOOKUP(B57,'Memorial de Cálculo de Quantita'!B35:G535,3,0)</f>
        <v>Próprio</v>
      </c>
      <c r="J57" s="187" t="str">
        <f>VLOOKUP(B57,'Memorial de Cálculo de Quantita'!B35:G535,2,0)</f>
        <v>CP-142</v>
      </c>
      <c r="K57" s="189">
        <f t="shared" si="0"/>
        <v>1.3747593008681024E-2</v>
      </c>
      <c r="L57" s="243">
        <f t="shared" si="6"/>
        <v>477.97</v>
      </c>
      <c r="N57" s="417"/>
    </row>
    <row r="58" spans="2:14" ht="35" x14ac:dyDescent="0.3">
      <c r="B58" s="415" t="s">
        <v>527</v>
      </c>
      <c r="C58" s="416" t="str">
        <f>VLOOKUP(B58,'Memorial de Cálculo de Quantita'!B36:G536,4,0)</f>
        <v>HASTE DE ATERRAMENTO 3/4  PARA SPDA - FORNECIMENTO E INSTALAÇÃO. AF_12/2017</v>
      </c>
      <c r="D58" s="187" t="str">
        <f>VLOOKUP(B58,'Memorial de Cálculo de Quantita'!B36:G536,5,0)</f>
        <v>UN</v>
      </c>
      <c r="E58" s="187">
        <f>VLOOKUP(B58,'Memorial de Cálculo de Quantita'!B36:G536,6,0)</f>
        <v>1</v>
      </c>
      <c r="F58" s="188">
        <f>VLOOKUP(J58,'Composição de Custos Unitários'!D39:L334,9,0)</f>
        <v>114.28</v>
      </c>
      <c r="G58" s="188">
        <f t="shared" si="4"/>
        <v>139.94999999999999</v>
      </c>
      <c r="H58" s="188">
        <f t="shared" si="5"/>
        <v>139.94999999999999</v>
      </c>
      <c r="I58" s="187" t="str">
        <f>VLOOKUP(B58,'Memorial de Cálculo de Quantita'!B36:G536,3,0)</f>
        <v>SINAPI</v>
      </c>
      <c r="J58" s="187">
        <f>VLOOKUP(B58,'Memorial de Cálculo de Quantita'!B36:G536,2,0)</f>
        <v>96986</v>
      </c>
      <c r="K58" s="189">
        <f t="shared" si="0"/>
        <v>3.2868245892526122E-3</v>
      </c>
      <c r="L58" s="243">
        <f t="shared" si="6"/>
        <v>114.28</v>
      </c>
      <c r="N58" s="417"/>
    </row>
    <row r="59" spans="2:14" ht="35" x14ac:dyDescent="0.3">
      <c r="B59" s="415" t="s">
        <v>528</v>
      </c>
      <c r="C59" s="416" t="str">
        <f>VLOOKUP(B59,'Memorial de Cálculo de Quantita'!B37:G537,4,0)</f>
        <v>CORDOALHA DE COBRE NU 16 MM², NÃO ENTERRADA, COM ISOLADOR - FORNECIMENTO E INSTALAÇÃO. AF_12/2017</v>
      </c>
      <c r="D59" s="187" t="str">
        <f>VLOOKUP(B59,'Memorial de Cálculo de Quantita'!B37:G537,5,0)</f>
        <v>M</v>
      </c>
      <c r="E59" s="187">
        <f>VLOOKUP(B59,'Memorial de Cálculo de Quantita'!B37:G537,6,0)</f>
        <v>1.5</v>
      </c>
      <c r="F59" s="188">
        <f>VLOOKUP(J59,'Composição de Custos Unitários'!D40:L335,9,0)</f>
        <v>32.76</v>
      </c>
      <c r="G59" s="188">
        <f t="shared" si="4"/>
        <v>40.119999999999997</v>
      </c>
      <c r="H59" s="188">
        <f t="shared" si="5"/>
        <v>60.18</v>
      </c>
      <c r="I59" s="187" t="str">
        <f>VLOOKUP(B59,'Memorial de Cálculo de Quantita'!B37:G537,3,0)</f>
        <v>SINAPI</v>
      </c>
      <c r="J59" s="187">
        <f>VLOOKUP(B59,'Memorial de Cálculo de Quantita'!B37:G537,2,0)</f>
        <v>96971</v>
      </c>
      <c r="K59" s="189">
        <f t="shared" si="0"/>
        <v>1.4133698019379937E-3</v>
      </c>
      <c r="L59" s="243">
        <f t="shared" si="6"/>
        <v>49.14</v>
      </c>
      <c r="N59" s="417"/>
    </row>
    <row r="60" spans="2:14" ht="35" x14ac:dyDescent="0.3">
      <c r="B60" s="415" t="s">
        <v>529</v>
      </c>
      <c r="C60" s="416" t="str">
        <f>VLOOKUP(B60,'Memorial de Cálculo de Quantita'!B38:G538,4,0)</f>
        <v>ISOLADOR, TIPO ROLDANA, PARA BAIXA TENSÃO - FORNECIMENTO E INSTALAÇÃO. AF_07/2020</v>
      </c>
      <c r="D60" s="187" t="str">
        <f>VLOOKUP(B60,'Memorial de Cálculo de Quantita'!B38:G538,5,0)</f>
        <v>UN</v>
      </c>
      <c r="E60" s="187">
        <f>VLOOKUP(B60,'Memorial de Cálculo de Quantita'!B38:G538,6,0)</f>
        <v>1</v>
      </c>
      <c r="F60" s="188">
        <f>VLOOKUP(J60,'Composição de Custos Unitários'!D41:L336,9,0)</f>
        <v>8.33</v>
      </c>
      <c r="G60" s="188">
        <f t="shared" si="4"/>
        <v>10.199999999999999</v>
      </c>
      <c r="H60" s="188">
        <f t="shared" si="5"/>
        <v>10.199999999999999</v>
      </c>
      <c r="I60" s="187" t="str">
        <f>VLOOKUP(B60,'Memorial de Cálculo de Quantita'!B38:G538,3,0)</f>
        <v>SINAPI</v>
      </c>
      <c r="J60" s="187">
        <f>VLOOKUP(B60,'Memorial de Cálculo de Quantita'!B38:G538,2,0)</f>
        <v>101548</v>
      </c>
      <c r="K60" s="189">
        <f t="shared" si="0"/>
        <v>2.3955420371830398E-4</v>
      </c>
      <c r="L60" s="243">
        <f t="shared" si="6"/>
        <v>8.33</v>
      </c>
      <c r="N60" s="417"/>
    </row>
    <row r="61" spans="2:14" ht="35" x14ac:dyDescent="0.3">
      <c r="B61" s="415" t="s">
        <v>531</v>
      </c>
      <c r="C61" s="416" t="str">
        <f>VLOOKUP(B61,'Memorial de Cálculo de Quantita'!B39:G539,4,0)</f>
        <v>FORNECIMENTO E INSTALAÇAO DE PADRÃO DE ENTRADA DE ENERGIA CATEGORIA "B1" ENERGISA</v>
      </c>
      <c r="D61" s="187" t="str">
        <f>VLOOKUP(B61,'Memorial de Cálculo de Quantita'!B39:G539,5,0)</f>
        <v>UN</v>
      </c>
      <c r="E61" s="187">
        <f>VLOOKUP(B61,'Memorial de Cálculo de Quantita'!B39:G539,6,0)</f>
        <v>1</v>
      </c>
      <c r="F61" s="188">
        <f>VLOOKUP(J61,'Composição de Custos Unitários'!D42:L337,9,0)</f>
        <v>2060.92</v>
      </c>
      <c r="G61" s="188">
        <f t="shared" si="4"/>
        <v>2524</v>
      </c>
      <c r="H61" s="188">
        <f t="shared" si="5"/>
        <v>2524</v>
      </c>
      <c r="I61" s="187" t="str">
        <f>VLOOKUP(B61,'Memorial de Cálculo de Quantita'!B39:G539,3,0)</f>
        <v>Próprio</v>
      </c>
      <c r="J61" s="187" t="str">
        <f>VLOOKUP(B61,'Memorial de Cálculo de Quantita'!B39:G539,2,0)</f>
        <v>CP-34</v>
      </c>
      <c r="K61" s="189">
        <f t="shared" si="0"/>
        <v>5.9277922567156797E-2</v>
      </c>
      <c r="L61" s="243">
        <f t="shared" si="6"/>
        <v>2060.92</v>
      </c>
      <c r="N61" s="417"/>
    </row>
    <row r="62" spans="2:14" ht="35" x14ac:dyDescent="0.3">
      <c r="B62" s="415" t="s">
        <v>530</v>
      </c>
      <c r="C62" s="416" t="str">
        <f>VLOOKUP(B62,'Memorial de Cálculo de Quantita'!B40:G540,4,0)</f>
        <v>ESPELHO / PLACA CEGA 4" X 2", PARA INSTALACAO DE TOMADAS E INTERRUPTORES - FORNECIMENTO E INSTALAÇÃO.</v>
      </c>
      <c r="D62" s="187" t="str">
        <f>VLOOKUP(B62,'Memorial de Cálculo de Quantita'!B40:G540,5,0)</f>
        <v>M</v>
      </c>
      <c r="E62" s="187">
        <f>VLOOKUP(B62,'Memorial de Cálculo de Quantita'!B40:G540,6,0)</f>
        <v>2</v>
      </c>
      <c r="F62" s="188">
        <f>VLOOKUP(J62,'Composição de Custos Unitários'!D43:L338,9,0)</f>
        <v>4.71</v>
      </c>
      <c r="G62" s="188">
        <f t="shared" si="4"/>
        <v>5.76</v>
      </c>
      <c r="H62" s="188">
        <f t="shared" si="5"/>
        <v>11.52</v>
      </c>
      <c r="I62" s="187" t="str">
        <f>VLOOKUP(B62,'Memorial de Cálculo de Quantita'!B40:G540,3,0)</f>
        <v>Próprio</v>
      </c>
      <c r="J62" s="187" t="str">
        <f>VLOOKUP(B62,'Memorial de Cálculo de Quantita'!B40:G540,2,0)</f>
        <v>CP-386</v>
      </c>
      <c r="K62" s="189">
        <f t="shared" si="0"/>
        <v>2.7055533596420216E-4</v>
      </c>
      <c r="L62" s="243">
        <f t="shared" si="6"/>
        <v>9.42</v>
      </c>
      <c r="N62" s="417"/>
    </row>
    <row r="63" spans="2:14" ht="17.5" x14ac:dyDescent="0.3">
      <c r="B63" s="415"/>
      <c r="C63" s="416"/>
      <c r="D63" s="187"/>
      <c r="E63" s="187"/>
      <c r="F63" s="188"/>
      <c r="G63" s="188"/>
      <c r="H63" s="188"/>
      <c r="I63" s="187"/>
      <c r="J63" s="187"/>
      <c r="K63" s="189"/>
      <c r="L63" s="243"/>
      <c r="N63" s="417"/>
    </row>
    <row r="64" spans="2:14" ht="18" x14ac:dyDescent="0.3">
      <c r="B64" s="426">
        <v>7</v>
      </c>
      <c r="C64" s="427" t="str">
        <f>VLOOKUP(B64,'Memorial de Cálculo de Quantita'!B39:G557,4,0)</f>
        <v>INSTALAÇÕES HIDRÁULICAS</v>
      </c>
      <c r="D64" s="427"/>
      <c r="E64" s="428"/>
      <c r="F64" s="428"/>
      <c r="G64" s="184"/>
      <c r="H64" s="184">
        <f>TRUNC((SUM(H65:H80)),2)</f>
        <v>2186.87</v>
      </c>
      <c r="I64" s="185"/>
      <c r="J64" s="185"/>
      <c r="K64" s="191"/>
      <c r="L64" s="242">
        <f>TRUNC((SUM(L65:L80)),2)</f>
        <v>1785.74</v>
      </c>
      <c r="N64" s="417"/>
    </row>
    <row r="65" spans="2:14" ht="70" x14ac:dyDescent="0.3">
      <c r="B65" s="415" t="s">
        <v>320</v>
      </c>
      <c r="C65" s="416" t="str">
        <f>VLOOKUP(B65,'Memorial de Cálculo de Quantita'!B43:G543,4,0)</f>
        <v>(COMPOSIÇÃO REPRESENTATIVA) DO SERVIÇO DE INSTALAÇÃO DE TUBOS DE PVC, SOLDÁVEL, ÁGUA FRIA, DN 25 MM (INSTALADO EM RAMAL, SUB-RAMAL, RAMAL DE DISTRIBUIÇÃO OU PRUMADA), INCLUSIVE CONEXÕES, CORTES E FIXAÇÕES, PARA PRÉDIOS. AF_10/2015</v>
      </c>
      <c r="D65" s="187" t="str">
        <f>VLOOKUP(B65,'Memorial de Cálculo de Quantita'!B43:G543,5,0)</f>
        <v>M</v>
      </c>
      <c r="E65" s="187">
        <f>VLOOKUP(B65,'Memorial de Cálculo de Quantita'!B43:G543,6,0)</f>
        <v>15.09</v>
      </c>
      <c r="F65" s="188">
        <f>VLOOKUP(J65,'Composição de Custos Unitários'!D46:L341,9,0)</f>
        <v>38.86</v>
      </c>
      <c r="G65" s="188">
        <f t="shared" ref="G65" si="7">TRUNC(F65*$N$1, 2)</f>
        <v>47.59</v>
      </c>
      <c r="H65" s="188">
        <f t="shared" ref="H65" si="8">TRUNC(E65 * G65, 2)</f>
        <v>718.13</v>
      </c>
      <c r="I65" s="187" t="str">
        <f>VLOOKUP(B65,'Memorial de Cálculo de Quantita'!B43:G543,3,0)</f>
        <v>SINAPI</v>
      </c>
      <c r="J65" s="187">
        <f>VLOOKUP(B65,'Memorial de Cálculo de Quantita'!B43:G543,2,0)</f>
        <v>91785</v>
      </c>
      <c r="K65" s="189">
        <f t="shared" ref="K65:K80" si="9">H65/$H$127</f>
        <v>1.6865790227080946E-2</v>
      </c>
      <c r="L65" s="243">
        <f t="shared" ref="L65" si="10">TRUNC((E65*F65),2)</f>
        <v>586.39</v>
      </c>
      <c r="N65" s="417"/>
    </row>
    <row r="66" spans="2:14" ht="70" x14ac:dyDescent="0.3">
      <c r="B66" s="415" t="s">
        <v>534</v>
      </c>
      <c r="C66" s="416" t="str">
        <f>VLOOKUP(B66,'Memorial de Cálculo de Quantita'!B44:G544,4,0)</f>
        <v>(COMPOSIÇÃO REPRESENTATIVA) DO SERVIÇO DE INSTALAÇÃO TUBOS DE PVC, SOLDÁVEL, ÁGUA FRIA, DN 32 MM (INSTALADO EM RAMAL, SUB-RAMAL, RAMAL DE DISTRIBUIÇÃO OU PRUMADA), INCLUSIVE CONEXÕES, CORTES E FIXAÇÕES, PARA PRÉDIOS. AF_10/2015</v>
      </c>
      <c r="D66" s="187" t="str">
        <f>VLOOKUP(B66,'Memorial de Cálculo de Quantita'!B44:G544,5,0)</f>
        <v>M</v>
      </c>
      <c r="E66" s="187">
        <f>VLOOKUP(B66,'Memorial de Cálculo de Quantita'!B44:G544,6,0)</f>
        <v>3.16</v>
      </c>
      <c r="F66" s="188">
        <f>VLOOKUP(J66,'Composição de Custos Unitários'!D47:L3442,9,0)</f>
        <v>29.04</v>
      </c>
      <c r="G66" s="188">
        <f>TRUNC(F66*$N$1, 2)</f>
        <v>35.56</v>
      </c>
      <c r="H66" s="188">
        <f>TRUNC(E66 * G66, 2)</f>
        <v>112.36</v>
      </c>
      <c r="I66" s="187" t="str">
        <f>VLOOKUP(B66,'Memorial de Cálculo de Quantita'!B44:G544,3,0)</f>
        <v>SINAPI</v>
      </c>
      <c r="J66" s="187">
        <f>VLOOKUP(B66,'Memorial de Cálculo de Quantita'!B44:G544,2,0)</f>
        <v>91786</v>
      </c>
      <c r="K66" s="189">
        <f t="shared" si="9"/>
        <v>2.6388539539008468E-3</v>
      </c>
      <c r="L66" s="243">
        <f>TRUNC((E66*F66),2)</f>
        <v>91.76</v>
      </c>
      <c r="N66" s="417"/>
    </row>
    <row r="67" spans="2:14" ht="52.5" x14ac:dyDescent="0.3">
      <c r="B67" s="415" t="s">
        <v>536</v>
      </c>
      <c r="C67" s="416" t="str">
        <f>VLOOKUP(B67,'Memorial de Cálculo de Quantita'!B45:G545,4,0)</f>
        <v>(COMPOSIÇÃO REPRESENTATIVA) DO SERVIÇO DE INSTALAÇÃO DE TUBOS DE PVC, SOLDÁVEL, ÁGUA FRIA, DN 50 MM (INSTALADO EM PRUMADA), INCLUSIVE CONEXÕES, CORTES E FIXAÇÕES, PARA PRÉDIOS. AF_10/2015</v>
      </c>
      <c r="D67" s="187" t="str">
        <f>VLOOKUP(B67,'Memorial de Cálculo de Quantita'!B45:G545,5,0)</f>
        <v>M</v>
      </c>
      <c r="E67" s="187">
        <f>VLOOKUP(B67,'Memorial de Cálculo de Quantita'!B45:G545,6,0)</f>
        <v>4.55</v>
      </c>
      <c r="F67" s="188">
        <f>VLOOKUP(J67,'Composição de Custos Unitários'!D48:L3443,9,0)</f>
        <v>48.65</v>
      </c>
      <c r="G67" s="188">
        <f t="shared" ref="G67:G80" si="11">TRUNC(F67*$N$1, 2)</f>
        <v>59.58</v>
      </c>
      <c r="H67" s="188">
        <f t="shared" ref="H67:H80" si="12">TRUNC(E67 * G67, 2)</f>
        <v>271.08</v>
      </c>
      <c r="I67" s="187" t="str">
        <f>VLOOKUP(B67,'Memorial de Cálculo de Quantita'!B45:G545,3,0)</f>
        <v>SINAPI</v>
      </c>
      <c r="J67" s="187">
        <f>VLOOKUP(B67,'Memorial de Cálculo de Quantita'!B45:G545,2,0)</f>
        <v>91788</v>
      </c>
      <c r="K67" s="189">
        <f t="shared" si="9"/>
        <v>6.3665052494076323E-3</v>
      </c>
      <c r="L67" s="243">
        <f t="shared" ref="L67:L80" si="13">TRUNC((E67*F67),2)</f>
        <v>221.35</v>
      </c>
      <c r="N67" s="417"/>
    </row>
    <row r="68" spans="2:14" ht="70" x14ac:dyDescent="0.3">
      <c r="B68" s="415" t="s">
        <v>538</v>
      </c>
      <c r="C68" s="416" t="str">
        <f>VLOOKUP(B68,'Memorial de Cálculo de Quantita'!B46:G546,4,0)</f>
        <v>ADAPTADOR COM FLANGES LIVRES, PVC, SOLDÁVEL LONGO, DN  25 MM X 3/4 , INSTALADO EM RESERVAÇÃO DE ÁGUA DE EDIFICAÇÃO QUE POSSUA RESERVATÓRIO DE FIBRA/FIBROCIMENTO    FORNECIMENTO E INSTALAÇÃO. AF_06/2016</v>
      </c>
      <c r="D68" s="187" t="str">
        <f>VLOOKUP(B68,'Memorial de Cálculo de Quantita'!B46:G546,5,0)</f>
        <v>UN</v>
      </c>
      <c r="E68" s="187">
        <f>VLOOKUP(B68,'Memorial de Cálculo de Quantita'!B46:G546,6,0)</f>
        <v>1</v>
      </c>
      <c r="F68" s="188">
        <f>VLOOKUP(J68,'Composição de Custos Unitários'!D49:L3444,9,0)</f>
        <v>30.24</v>
      </c>
      <c r="G68" s="188">
        <f t="shared" si="11"/>
        <v>37.03</v>
      </c>
      <c r="H68" s="188">
        <f t="shared" si="12"/>
        <v>37.03</v>
      </c>
      <c r="I68" s="187" t="str">
        <f>VLOOKUP(B68,'Memorial de Cálculo de Quantita'!B46:G546,3,0)</f>
        <v>SINAPI</v>
      </c>
      <c r="J68" s="187">
        <f>VLOOKUP(B68,'Memorial de Cálculo de Quantita'!B46:G546,2,0)</f>
        <v>95141</v>
      </c>
      <c r="K68" s="189">
        <f t="shared" si="9"/>
        <v>8.696757023224311E-4</v>
      </c>
      <c r="L68" s="243">
        <f t="shared" si="13"/>
        <v>30.24</v>
      </c>
      <c r="N68" s="417"/>
    </row>
    <row r="69" spans="2:14" ht="70" x14ac:dyDescent="0.3">
      <c r="B69" s="415" t="s">
        <v>540</v>
      </c>
      <c r="C69" s="416" t="str">
        <f>VLOOKUP(B69,'Memorial de Cálculo de Quantita'!B47:G547,4,0)</f>
        <v>ADAPTADOR COM FLANGES LIVRES, PVC, SOLDÁVEL LONGO, DN 32 MM X 1 , INSTALADO EM RESERVAÇÃO DE ÁGUA DE EDIFICAÇÃO QUE POSSUA RESERVATÓRIO DE FIBRA/FIBROCIMENTO   FORNECIMENTO E INSTALAÇÃO. AF_06/2016</v>
      </c>
      <c r="D69" s="187" t="str">
        <f>VLOOKUP(B69,'Memorial de Cálculo de Quantita'!B47:G547,5,0)</f>
        <v>UN</v>
      </c>
      <c r="E69" s="187">
        <f>VLOOKUP(B69,'Memorial de Cálculo de Quantita'!B47:G547,6,0)</f>
        <v>2</v>
      </c>
      <c r="F69" s="188">
        <f>VLOOKUP(J69,'Composição de Custos Unitários'!D50:L3445,9,0)</f>
        <v>22.57</v>
      </c>
      <c r="G69" s="188">
        <f t="shared" si="11"/>
        <v>27.64</v>
      </c>
      <c r="H69" s="188">
        <f t="shared" si="12"/>
        <v>55.28</v>
      </c>
      <c r="I69" s="187" t="str">
        <f>VLOOKUP(B69,'Memorial de Cálculo de Quantita'!B47:G547,3,0)</f>
        <v>SINAPI</v>
      </c>
      <c r="J69" s="187">
        <f>VLOOKUP(B69,'Memorial de Cálculo de Quantita'!B47:G547,2,0)</f>
        <v>94785</v>
      </c>
      <c r="K69" s="189">
        <f t="shared" si="9"/>
        <v>1.2982898413282202E-3</v>
      </c>
      <c r="L69" s="243">
        <f t="shared" si="13"/>
        <v>45.14</v>
      </c>
      <c r="N69" s="417"/>
    </row>
    <row r="70" spans="2:14" ht="70" x14ac:dyDescent="0.3">
      <c r="B70" s="415" t="s">
        <v>542</v>
      </c>
      <c r="C70" s="416" t="str">
        <f>VLOOKUP(B70,'Memorial de Cálculo de Quantita'!B48:G548,4,0)</f>
        <v>ADAPTADOR COM FLANGES LIVRES, PVC, SOLDÁVEL LONGO, DN 50 MM X 1 1/2 , INSTALADO EM RESERVAÇÃO DE ÁGUA DE EDIFICAÇÃO QUE POSSUA RESERVATÓRIO DE FIBRA/FIBROCIMENTO   FORNECIMENTO E INSTALAÇÃO. AF_06/2016</v>
      </c>
      <c r="D70" s="187" t="str">
        <f>VLOOKUP(B70,'Memorial de Cálculo de Quantita'!B48:G548,5,0)</f>
        <v>UN</v>
      </c>
      <c r="E70" s="187">
        <f>VLOOKUP(B70,'Memorial de Cálculo de Quantita'!B48:G548,6,0)</f>
        <v>1</v>
      </c>
      <c r="F70" s="188">
        <f>VLOOKUP(J70,'Composição de Custos Unitários'!D51:L3446,9,0)</f>
        <v>57.49</v>
      </c>
      <c r="G70" s="188">
        <f t="shared" si="11"/>
        <v>70.400000000000006</v>
      </c>
      <c r="H70" s="188">
        <f t="shared" si="12"/>
        <v>70.400000000000006</v>
      </c>
      <c r="I70" s="187" t="str">
        <f>VLOOKUP(B70,'Memorial de Cálculo de Quantita'!B48:G548,3,0)</f>
        <v>SINAPI</v>
      </c>
      <c r="J70" s="187">
        <f>VLOOKUP(B70,'Memorial de Cálculo de Quantita'!B48:G548,2,0)</f>
        <v>94787</v>
      </c>
      <c r="K70" s="189">
        <f t="shared" si="9"/>
        <v>1.6533937197812357E-3</v>
      </c>
      <c r="L70" s="243">
        <f t="shared" si="13"/>
        <v>57.49</v>
      </c>
      <c r="N70" s="417"/>
    </row>
    <row r="71" spans="2:14" ht="35" x14ac:dyDescent="0.3">
      <c r="B71" s="415" t="s">
        <v>544</v>
      </c>
      <c r="C71" s="416" t="str">
        <f>VLOOKUP(B71,'Memorial de Cálculo de Quantita'!B49:G549,4,0)</f>
        <v>REGISTRO DE ESFERA, PVC, ROSCÁVEL, COM BORBOLETA, 3/4" - FORNECIMENTO E INSTALAÇÃO. AF_08/2021</v>
      </c>
      <c r="D71" s="187" t="str">
        <f>VLOOKUP(B71,'Memorial de Cálculo de Quantita'!B49:G549,5,0)</f>
        <v>UN</v>
      </c>
      <c r="E71" s="187">
        <f>VLOOKUP(B71,'Memorial de Cálculo de Quantita'!B49:G549,6,0)</f>
        <v>1</v>
      </c>
      <c r="F71" s="188">
        <f>VLOOKUP(J71,'Composição de Custos Unitários'!D52:L3447,9,0)</f>
        <v>19.97</v>
      </c>
      <c r="G71" s="188">
        <f t="shared" si="11"/>
        <v>24.45</v>
      </c>
      <c r="H71" s="188">
        <f t="shared" si="12"/>
        <v>24.45</v>
      </c>
      <c r="I71" s="187" t="str">
        <f>VLOOKUP(B71,'Memorial de Cálculo de Quantita'!B49:G549,3,0)</f>
        <v>SINAPI</v>
      </c>
      <c r="J71" s="187">
        <f>VLOOKUP(B71,'Memorial de Cálculo de Quantita'!B49:G549,2,0)</f>
        <v>103042</v>
      </c>
      <c r="K71" s="189">
        <f t="shared" si="9"/>
        <v>5.7422551773652286E-4</v>
      </c>
      <c r="L71" s="243">
        <f t="shared" si="13"/>
        <v>19.97</v>
      </c>
      <c r="N71" s="417"/>
    </row>
    <row r="72" spans="2:14" ht="35" x14ac:dyDescent="0.3">
      <c r="B72" s="415" t="s">
        <v>546</v>
      </c>
      <c r="C72" s="416" t="str">
        <f>VLOOKUP(B72,'Memorial de Cálculo de Quantita'!B50:G550,4,0)</f>
        <v>REGISTRO DE ESFERA, PVC, SOLDÁVEL, COM VOLANTE, DN  25 MM - FORNECIMENTO E INSTALAÇÃO. AF_08/2021</v>
      </c>
      <c r="D72" s="187" t="str">
        <f>VLOOKUP(B72,'Memorial de Cálculo de Quantita'!B50:G550,5,0)</f>
        <v>UN</v>
      </c>
      <c r="E72" s="187">
        <f>VLOOKUP(B72,'Memorial de Cálculo de Quantita'!B50:G550,6,0)</f>
        <v>1</v>
      </c>
      <c r="F72" s="188">
        <f>VLOOKUP(J72,'Composição de Custos Unitários'!D53:L3448,9,0)</f>
        <v>24.86</v>
      </c>
      <c r="G72" s="188">
        <f t="shared" si="11"/>
        <v>30.44</v>
      </c>
      <c r="H72" s="188">
        <f t="shared" si="12"/>
        <v>30.44</v>
      </c>
      <c r="I72" s="187" t="str">
        <f>VLOOKUP(B72,'Memorial de Cálculo de Quantita'!B50:G550,3,0)</f>
        <v>SINAPI</v>
      </c>
      <c r="J72" s="187">
        <f>VLOOKUP(B72,'Memorial de Cálculo de Quantita'!B50:G550,2,0)</f>
        <v>94489</v>
      </c>
      <c r="K72" s="189">
        <f t="shared" si="9"/>
        <v>7.1490489815540924E-4</v>
      </c>
      <c r="L72" s="243">
        <f t="shared" si="13"/>
        <v>24.86</v>
      </c>
      <c r="N72" s="417"/>
    </row>
    <row r="73" spans="2:14" ht="35" x14ac:dyDescent="0.3">
      <c r="B73" s="415" t="s">
        <v>548</v>
      </c>
      <c r="C73" s="416" t="str">
        <f>VLOOKUP(B73,'Memorial de Cálculo de Quantita'!B51:G551,4,0)</f>
        <v>REGISTRO DE ESFERA, PVC, SOLDÁVEL, COM VOLANTE, DN  32 MM - FORNECIMENTO E INSTALAÇÃO. AF_08/2021</v>
      </c>
      <c r="D73" s="187" t="str">
        <f>VLOOKUP(B73,'Memorial de Cálculo de Quantita'!B51:G551,5,0)</f>
        <v>UN</v>
      </c>
      <c r="E73" s="187">
        <f>VLOOKUP(B73,'Memorial de Cálculo de Quantita'!B51:G551,6,0)</f>
        <v>1</v>
      </c>
      <c r="F73" s="188">
        <f>VLOOKUP(J73,'Composição de Custos Unitários'!D54:L3449,9,0)</f>
        <v>36.54</v>
      </c>
      <c r="G73" s="188">
        <f t="shared" si="11"/>
        <v>44.75</v>
      </c>
      <c r="H73" s="188">
        <f t="shared" si="12"/>
        <v>44.75</v>
      </c>
      <c r="I73" s="187" t="str">
        <f>VLOOKUP(B73,'Memorial de Cálculo de Quantita'!B51:G551,3,0)</f>
        <v>SINAPI</v>
      </c>
      <c r="J73" s="187">
        <f>VLOOKUP(B73,'Memorial de Cálculo de Quantita'!B51:G551,2,0)</f>
        <v>94490</v>
      </c>
      <c r="K73" s="189">
        <f t="shared" si="9"/>
        <v>1.0509853545484415E-3</v>
      </c>
      <c r="L73" s="243">
        <f t="shared" si="13"/>
        <v>36.54</v>
      </c>
      <c r="N73" s="417"/>
    </row>
    <row r="74" spans="2:14" ht="35" x14ac:dyDescent="0.3">
      <c r="B74" s="415" t="s">
        <v>550</v>
      </c>
      <c r="C74" s="416" t="str">
        <f>VLOOKUP(B74,'Memorial de Cálculo de Quantita'!B52:G552,4,0)</f>
        <v>REGISTRO DE ESFERA, PVC, SOLDÁVEL, COM VOLANTE, DN  50 MM - FORNECIMENTO E INSTALAÇÃO. AF_08/2021</v>
      </c>
      <c r="D74" s="187" t="str">
        <f>VLOOKUP(B74,'Memorial de Cálculo de Quantita'!B52:G552,5,0)</f>
        <v>UN</v>
      </c>
      <c r="E74" s="187">
        <f>VLOOKUP(B74,'Memorial de Cálculo de Quantita'!B52:G552,6,0)</f>
        <v>1</v>
      </c>
      <c r="F74" s="188">
        <f>VLOOKUP(J74,'Composição de Custos Unitários'!D55:L3450,9,0)</f>
        <v>51.45</v>
      </c>
      <c r="G74" s="188">
        <f t="shared" si="11"/>
        <v>63.01</v>
      </c>
      <c r="H74" s="188">
        <f t="shared" si="12"/>
        <v>63.01</v>
      </c>
      <c r="I74" s="187" t="str">
        <f>VLOOKUP(B74,'Memorial de Cálculo de Quantita'!B52:G552,3,0)</f>
        <v>SINAPI</v>
      </c>
      <c r="J74" s="187">
        <f>VLOOKUP(B74,'Memorial de Cálculo de Quantita'!B52:G552,2,0)</f>
        <v>94492</v>
      </c>
      <c r="K74" s="189">
        <f t="shared" si="9"/>
        <v>1.4798343506166995E-3</v>
      </c>
      <c r="L74" s="243">
        <f t="shared" si="13"/>
        <v>51.45</v>
      </c>
      <c r="N74" s="417"/>
    </row>
    <row r="75" spans="2:14" ht="35" x14ac:dyDescent="0.3">
      <c r="B75" s="415" t="s">
        <v>552</v>
      </c>
      <c r="C75" s="416" t="str">
        <f>VLOOKUP(B75,'Memorial de Cálculo de Quantita'!B53:G553,4,0)</f>
        <v>ACABAMENTO E CANOPLA CROMADOS DE REGISTRO DE GAVETA BRUTO, LATÃO, ROSCÁVEL, 3/4" - FORNECIMENTO E INSTALAÇÃO.</v>
      </c>
      <c r="D75" s="187" t="str">
        <f>VLOOKUP(B75,'Memorial de Cálculo de Quantita'!B53:G553,5,0)</f>
        <v>UN</v>
      </c>
      <c r="E75" s="187">
        <f>VLOOKUP(B75,'Memorial de Cálculo de Quantita'!B53:G553,6,0)</f>
        <v>2</v>
      </c>
      <c r="F75" s="188">
        <f>VLOOKUP(J75,'Composição de Custos Unitários'!D56:L3451,9,0)</f>
        <v>42.22</v>
      </c>
      <c r="G75" s="188">
        <f t="shared" si="11"/>
        <v>51.7</v>
      </c>
      <c r="H75" s="188">
        <f t="shared" si="12"/>
        <v>103.4</v>
      </c>
      <c r="I75" s="187" t="str">
        <f>VLOOKUP(B75,'Memorial de Cálculo de Quantita'!B53:G553,3,0)</f>
        <v>Próprio</v>
      </c>
      <c r="J75" s="187" t="str">
        <f>VLOOKUP(B75,'Memorial de Cálculo de Quantita'!B53:G553,2,0)</f>
        <v>CP-387</v>
      </c>
      <c r="K75" s="189">
        <f t="shared" si="9"/>
        <v>2.4284220259286897E-3</v>
      </c>
      <c r="L75" s="243">
        <f t="shared" si="13"/>
        <v>84.44</v>
      </c>
      <c r="N75" s="417"/>
    </row>
    <row r="76" spans="2:14" ht="35" x14ac:dyDescent="0.3">
      <c r="B76" s="415" t="s">
        <v>555</v>
      </c>
      <c r="C76" s="416" t="str">
        <f>VLOOKUP(B76,'Memorial de Cálculo de Quantita'!B54:G554,4,0)</f>
        <v>ACABAMENTO E CANOPLA CROMADOS DE REGISTRO DE PRESSÃO BRUTO, LATÃO, ROSCÁVEL, 3/4",  - FORNECIMENTO E INSTALAÇÃO</v>
      </c>
      <c r="D76" s="187" t="str">
        <f>VLOOKUP(B76,'Memorial de Cálculo de Quantita'!B54:G554,5,0)</f>
        <v>UN</v>
      </c>
      <c r="E76" s="187">
        <f>VLOOKUP(B76,'Memorial de Cálculo de Quantita'!B54:G554,6,0)</f>
        <v>1</v>
      </c>
      <c r="F76" s="188">
        <f>VLOOKUP(J76,'Composição de Custos Unitários'!D57:L3452,9,0)</f>
        <v>42.22</v>
      </c>
      <c r="G76" s="188">
        <f t="shared" si="11"/>
        <v>51.7</v>
      </c>
      <c r="H76" s="188">
        <f t="shared" si="12"/>
        <v>51.7</v>
      </c>
      <c r="I76" s="187" t="str">
        <f>VLOOKUP(B76,'Memorial de Cálculo de Quantita'!B54:G554,3,0)</f>
        <v>Próprio</v>
      </c>
      <c r="J76" s="187" t="str">
        <f>VLOOKUP(B76,'Memorial de Cálculo de Quantita'!B54:G554,2,0)</f>
        <v>CP-388</v>
      </c>
      <c r="K76" s="189">
        <f t="shared" si="9"/>
        <v>1.2142110129643449E-3</v>
      </c>
      <c r="L76" s="243">
        <f t="shared" si="13"/>
        <v>42.22</v>
      </c>
      <c r="N76" s="417"/>
    </row>
    <row r="77" spans="2:14" ht="70" x14ac:dyDescent="0.3">
      <c r="B77" s="415" t="s">
        <v>558</v>
      </c>
      <c r="C77" s="416" t="str">
        <f>VLOOKUP(B77,'Memorial de Cálculo de Quantita'!B55:G555,4,0)</f>
        <v>LAVATÓRIO LOUÇA BRANCA COM COLUNA, *44 X 35,5* CM, PADRÃO POPULAR, INCLUSO SIFÃO FLEXÍVEL EM PVC, VÁLVULA E ENGATE FLEXÍVEL 30CM EM PLÁSTICO E COM TORNEIRA CROMADA PADRÃO POPULAR - FORNECIMENTO E INSTALAÇÃO. AF_01/2020</v>
      </c>
      <c r="D77" s="187" t="str">
        <f>VLOOKUP(B77,'Memorial de Cálculo de Quantita'!B55:G555,5,0)</f>
        <v>UN</v>
      </c>
      <c r="E77" s="187">
        <f>VLOOKUP(B77,'Memorial de Cálculo de Quantita'!B55:G555,6,0)</f>
        <v>1</v>
      </c>
      <c r="F77" s="188">
        <f>VLOOKUP(J77,'Composição de Custos Unitários'!D58:L3453,9,0)</f>
        <v>420.9</v>
      </c>
      <c r="G77" s="188">
        <f t="shared" si="11"/>
        <v>515.47</v>
      </c>
      <c r="H77" s="188">
        <f t="shared" si="12"/>
        <v>515.47</v>
      </c>
      <c r="I77" s="187" t="str">
        <f>VLOOKUP(B77,'Memorial de Cálculo de Quantita'!B55:G555,3,0)</f>
        <v>SINAPI</v>
      </c>
      <c r="J77" s="187">
        <f>VLOOKUP(B77,'Memorial de Cálculo de Quantita'!B55:G555,2,0)</f>
        <v>86939</v>
      </c>
      <c r="K77" s="189">
        <f t="shared" si="9"/>
        <v>1.2106176999085703E-2</v>
      </c>
      <c r="L77" s="243">
        <f t="shared" si="13"/>
        <v>420.9</v>
      </c>
      <c r="N77" s="417"/>
    </row>
    <row r="78" spans="2:14" ht="35" x14ac:dyDescent="0.3">
      <c r="B78" s="415" t="s">
        <v>560</v>
      </c>
      <c r="C78" s="416" t="str">
        <f>VLOOKUP(B78,'Memorial de Cálculo de Quantita'!B56:G556,4,0)</f>
        <v>CHUVEIRO PLASTICO SIMPLES,  NA COR BRANCA, PARA ACOPLAR EM HASTE 1/2 " - FORNECIMENTO E INSTALAÇÃO.</v>
      </c>
      <c r="D78" s="187" t="str">
        <f>VLOOKUP(B78,'Memorial de Cálculo de Quantita'!B56:G556,5,0)</f>
        <v>UN</v>
      </c>
      <c r="E78" s="187">
        <f>VLOOKUP(B78,'Memorial de Cálculo de Quantita'!B56:G556,6,0)</f>
        <v>1</v>
      </c>
      <c r="F78" s="188">
        <f>VLOOKUP(J78,'Composição de Custos Unitários'!D59:L3454,9,0)</f>
        <v>24.51</v>
      </c>
      <c r="G78" s="188">
        <f t="shared" si="11"/>
        <v>30.01</v>
      </c>
      <c r="H78" s="188">
        <f t="shared" si="12"/>
        <v>30.01</v>
      </c>
      <c r="I78" s="187" t="str">
        <f>VLOOKUP(B78,'Memorial de Cálculo de Quantita'!B56:G556,3,0)</f>
        <v>Próprio</v>
      </c>
      <c r="J78" s="187" t="str">
        <f>VLOOKUP(B78,'Memorial de Cálculo de Quantita'!B56:G556,2,0)</f>
        <v>CP-389</v>
      </c>
      <c r="K78" s="189">
        <f t="shared" si="9"/>
        <v>7.0480604446924544E-4</v>
      </c>
      <c r="L78" s="243">
        <f t="shared" si="13"/>
        <v>24.51</v>
      </c>
      <c r="N78" s="417"/>
    </row>
    <row r="79" spans="2:14" ht="35" x14ac:dyDescent="0.3">
      <c r="B79" s="415" t="s">
        <v>563</v>
      </c>
      <c r="C79" s="416" t="str">
        <f>VLOOKUP(B79,'Memorial de Cálculo de Quantita'!B57:G557,4,0)</f>
        <v>TORNEIRA DE BOIA PARA CAIXA D'ÁGUA, ROSCÁVEL, 3/4" - FORNECIMENTO E INSTALAÇÃO. AF_08/2021</v>
      </c>
      <c r="D79" s="187" t="str">
        <f>VLOOKUP(B79,'Memorial de Cálculo de Quantita'!B57:G557,5,0)</f>
        <v>UN</v>
      </c>
      <c r="E79" s="187">
        <f>VLOOKUP(B79,'Memorial de Cálculo de Quantita'!B57:G557,6,0)</f>
        <v>1</v>
      </c>
      <c r="F79" s="188">
        <f>VLOOKUP(J79,'Composição de Custos Unitários'!D60:L3455,9,0)</f>
        <v>42.22</v>
      </c>
      <c r="G79" s="188">
        <f t="shared" si="11"/>
        <v>51.7</v>
      </c>
      <c r="H79" s="188">
        <f t="shared" si="12"/>
        <v>51.7</v>
      </c>
      <c r="I79" s="187" t="str">
        <f>VLOOKUP(B79,'Memorial de Cálculo de Quantita'!B57:G557,3,0)</f>
        <v>SINAPI</v>
      </c>
      <c r="J79" s="187">
        <f>VLOOKUP(B79,'Memorial de Cálculo de Quantita'!B57:G557,2,0)</f>
        <v>94796</v>
      </c>
      <c r="K79" s="189">
        <f t="shared" si="9"/>
        <v>1.2142110129643449E-3</v>
      </c>
      <c r="L79" s="243">
        <f t="shared" si="13"/>
        <v>42.22</v>
      </c>
      <c r="N79" s="417"/>
    </row>
    <row r="80" spans="2:14" ht="35" x14ac:dyDescent="0.3">
      <c r="B80" s="415" t="s">
        <v>565</v>
      </c>
      <c r="C80" s="416" t="str">
        <f>VLOOKUP(B80,'Memorial de Cálculo de Quantita'!B58:G558,4,0)</f>
        <v>ABRACADEIRA EM ACO, TIPO U SIMPLES, COM 3/4" - FORNECIMENTO E INSTALAÇÃO</v>
      </c>
      <c r="D80" s="187" t="str">
        <f>VLOOKUP(B80,'Memorial de Cálculo de Quantita'!B58:G558,5,0)</f>
        <v>UN</v>
      </c>
      <c r="E80" s="187">
        <f>VLOOKUP(B80,'Memorial de Cálculo de Quantita'!B58:G558,6,0)</f>
        <v>2</v>
      </c>
      <c r="F80" s="188">
        <f>VLOOKUP(J80,'Composição de Custos Unitários'!D61:L3456,9,0)</f>
        <v>3.13</v>
      </c>
      <c r="G80" s="188">
        <f t="shared" si="11"/>
        <v>3.83</v>
      </c>
      <c r="H80" s="188">
        <f t="shared" si="12"/>
        <v>7.66</v>
      </c>
      <c r="I80" s="187" t="str">
        <f>VLOOKUP(B80,'Memorial de Cálculo de Quantita'!B58:G558,3,0)</f>
        <v>Próprio</v>
      </c>
      <c r="J80" s="187" t="str">
        <f>VLOOKUP(B80,'Memorial de Cálculo de Quantita'!B58:G558,2,0)</f>
        <v>CP-390</v>
      </c>
      <c r="K80" s="189">
        <f t="shared" si="9"/>
        <v>1.7990050985119694E-4</v>
      </c>
      <c r="L80" s="243">
        <f t="shared" si="13"/>
        <v>6.26</v>
      </c>
      <c r="N80" s="417"/>
    </row>
    <row r="81" spans="2:14" ht="17.5" x14ac:dyDescent="0.3">
      <c r="B81" s="415"/>
      <c r="C81" s="416"/>
      <c r="D81" s="187"/>
      <c r="E81" s="187"/>
      <c r="F81" s="188"/>
      <c r="G81" s="188"/>
      <c r="H81" s="188"/>
      <c r="I81" s="187"/>
      <c r="J81" s="187"/>
      <c r="K81" s="189"/>
      <c r="L81" s="243"/>
      <c r="N81" s="417"/>
    </row>
    <row r="82" spans="2:14" ht="18" x14ac:dyDescent="0.3">
      <c r="B82" s="426">
        <v>8</v>
      </c>
      <c r="C82" s="427" t="str">
        <f>VLOOKUP(B82,'Memorial de Cálculo de Quantita'!B57:G575,4,0)</f>
        <v>INSTALAÇÃO SANITÁRIA</v>
      </c>
      <c r="D82" s="427"/>
      <c r="E82" s="428"/>
      <c r="F82" s="428"/>
      <c r="G82" s="184"/>
      <c r="H82" s="184">
        <f>TRUNC((H83+H93),2)</f>
        <v>8643.7999999999993</v>
      </c>
      <c r="I82" s="185"/>
      <c r="J82" s="185"/>
      <c r="K82" s="191"/>
      <c r="L82" s="242">
        <f>TRUNC((L83+L93),2)</f>
        <v>7058.25</v>
      </c>
      <c r="N82" s="417"/>
    </row>
    <row r="83" spans="2:14" ht="18" x14ac:dyDescent="0.3">
      <c r="B83" s="509" t="s">
        <v>572</v>
      </c>
      <c r="C83" s="510" t="str">
        <f>VLOOKUP(B83,'Memorial de Cálculo de Quantita'!B61:G561,4,0)</f>
        <v>INSTALAÇÃO SANITÁRIA GERAL</v>
      </c>
      <c r="D83" s="511"/>
      <c r="E83" s="511"/>
      <c r="F83" s="512"/>
      <c r="G83" s="512"/>
      <c r="H83" s="513">
        <f>TRUNC((SUM(H84:H91)),2)</f>
        <v>3955.08</v>
      </c>
      <c r="I83" s="511"/>
      <c r="J83" s="511"/>
      <c r="K83" s="514"/>
      <c r="L83" s="515">
        <f>TRUNC((SUM(L84:L91)),2)</f>
        <v>3229.6</v>
      </c>
      <c r="N83" s="417"/>
    </row>
    <row r="84" spans="2:14" ht="35" x14ac:dyDescent="0.3">
      <c r="B84" s="415" t="s">
        <v>574</v>
      </c>
      <c r="C84" s="416" t="str">
        <f>VLOOKUP(B84,'Memorial de Cálculo de Quantita'!B62:G562,4,0)</f>
        <v>ESCAVAÇÃO MANUAL DE VALA COM PROFUNDIDADE MENOR OU IGUAL A 1,30 M. AF_02/2021</v>
      </c>
      <c r="D84" s="187" t="str">
        <f>VLOOKUP(B84,'Memorial de Cálculo de Quantita'!B62:G562,5,0)</f>
        <v>m³</v>
      </c>
      <c r="E84" s="187">
        <f>VLOOKUP(B84,'Memorial de Cálculo de Quantita'!B62:G562,6,0)</f>
        <v>0.76</v>
      </c>
      <c r="F84" s="188">
        <f>VLOOKUP(J84,'Composição de Custos Unitários'!D65:L3460,9,0)</f>
        <v>68.91</v>
      </c>
      <c r="G84" s="188">
        <f t="shared" ref="G84" si="14">TRUNC(F84*$N$1, 2)</f>
        <v>84.39</v>
      </c>
      <c r="H84" s="188">
        <f t="shared" ref="H84" si="15">TRUNC(E84 * G84, 2)</f>
        <v>64.13</v>
      </c>
      <c r="I84" s="187" t="str">
        <f>VLOOKUP(B84,'Memorial de Cálculo de Quantita'!B62:G562,3,0)</f>
        <v>SINAPI</v>
      </c>
      <c r="J84" s="187">
        <f>VLOOKUP(B84,'Memorial de Cálculo de Quantita'!B62:G562,2,0)</f>
        <v>93358</v>
      </c>
      <c r="K84" s="189">
        <f t="shared" ref="K84:K91" si="16">H84/$H$127</f>
        <v>1.506138341613219E-3</v>
      </c>
      <c r="L84" s="243">
        <f t="shared" ref="L84" si="17">TRUNC((E84*F84),2)</f>
        <v>52.37</v>
      </c>
      <c r="N84" s="417"/>
    </row>
    <row r="85" spans="2:14" ht="17.5" x14ac:dyDescent="0.3">
      <c r="B85" s="415" t="s">
        <v>582</v>
      </c>
      <c r="C85" s="416" t="str">
        <f>VLOOKUP(B85,'Memorial de Cálculo de Quantita'!B63:G563,4,0)</f>
        <v>REATERRO MANUAL APILOADO COM SOQUETE. AF_10/2017</v>
      </c>
      <c r="D85" s="187" t="str">
        <f>VLOOKUP(B85,'Memorial de Cálculo de Quantita'!B63:G563,5,0)</f>
        <v>m³</v>
      </c>
      <c r="E85" s="187">
        <f>VLOOKUP(B85,'Memorial de Cálculo de Quantita'!B63:G563,6,0)</f>
        <v>0.76</v>
      </c>
      <c r="F85" s="188">
        <f>VLOOKUP(J85,'Composição de Custos Unitários'!D66:L3461,9,0)</f>
        <v>41.78</v>
      </c>
      <c r="G85" s="188">
        <f t="shared" ref="G85:G91" si="18">TRUNC(F85*$N$1, 2)</f>
        <v>51.16</v>
      </c>
      <c r="H85" s="188">
        <f t="shared" ref="H85:H91" si="19">TRUNC(E85 * G85, 2)</f>
        <v>38.880000000000003</v>
      </c>
      <c r="I85" s="187" t="str">
        <f>VLOOKUP(B85,'Memorial de Cálculo de Quantita'!B63:G563,3,0)</f>
        <v>SINAPI</v>
      </c>
      <c r="J85" s="187">
        <f>VLOOKUP(B85,'Memorial de Cálculo de Quantita'!B63:G563,2,0)</f>
        <v>96995</v>
      </c>
      <c r="K85" s="189">
        <f t="shared" si="16"/>
        <v>9.1312425887918238E-4</v>
      </c>
      <c r="L85" s="243">
        <f t="shared" ref="L85:L91" si="20">TRUNC((E85*F85),2)</f>
        <v>31.75</v>
      </c>
      <c r="N85" s="417"/>
    </row>
    <row r="86" spans="2:14" ht="70" x14ac:dyDescent="0.3">
      <c r="B86" s="415" t="s">
        <v>584</v>
      </c>
      <c r="C86" s="416" t="str">
        <f>VLOOKUP(B86,'Memorial de Cálculo de Quantita'!B64:G564,4,0)</f>
        <v>(COMPOSIÇÃO REPRESENTATIVA) DO SERVIÇO DE INST. TUBO PVC, SÉRIE N, ESGOTO PREDIAL, 100 MM (INST. RAMAL DESCARGA, RAMAL DE ESG. SANIT., PRUMADA ESG. SANIT., VENTILAÇÃO OU SUB-COLETOR AÉREO), INCL. CONEXÕES E CORTES, FIXAÇÕES, P/ PRÉDIOS. AF_10/2015</v>
      </c>
      <c r="D86" s="187" t="str">
        <f>VLOOKUP(B86,'Memorial de Cálculo de Quantita'!B64:G564,5,0)</f>
        <v>M</v>
      </c>
      <c r="E86" s="187">
        <f>VLOOKUP(B86,'Memorial de Cálculo de Quantita'!B64:G564,6,0)</f>
        <v>15.12</v>
      </c>
      <c r="F86" s="188">
        <f>VLOOKUP(J86,'Composição de Custos Unitários'!D67:L3462,9,0)</f>
        <v>68.09</v>
      </c>
      <c r="G86" s="188">
        <f t="shared" si="18"/>
        <v>83.38</v>
      </c>
      <c r="H86" s="188">
        <f t="shared" si="19"/>
        <v>1260.7</v>
      </c>
      <c r="I86" s="187" t="str">
        <f>VLOOKUP(B86,'Memorial de Cálculo de Quantita'!B64:G564,3,0)</f>
        <v>SINAPI</v>
      </c>
      <c r="J86" s="187">
        <f>VLOOKUP(B86,'Memorial de Cálculo de Quantita'!B64:G564,2,0)</f>
        <v>91795</v>
      </c>
      <c r="K86" s="189">
        <f t="shared" si="16"/>
        <v>2.9608429865457437E-2</v>
      </c>
      <c r="L86" s="243">
        <f t="shared" si="20"/>
        <v>1029.52</v>
      </c>
      <c r="N86" s="417"/>
    </row>
    <row r="87" spans="2:14" ht="70" x14ac:dyDescent="0.3">
      <c r="B87" s="415" t="s">
        <v>586</v>
      </c>
      <c r="C87" s="416" t="str">
        <f>VLOOKUP(B87,'Memorial de Cálculo de Quantita'!B65:G565,4,0)</f>
        <v>(COMPOSIÇÃO REPRESENTATIVA) DO SERVIÇO DE INSTALAÇÃO DE TUBO DE PVC, SÉRIE NORMAL, ESGOTO PREDIAL, DN 50 MM (INSTALADO EM RAMAL DE DESCARGA OU RAMAL DE ESGOTO SANITÁRIO), INCLUSIVE CONEXÕES, CORTES E FIXAÇÕES PARA, PRÉDIOS. AF_10/2015</v>
      </c>
      <c r="D87" s="187" t="str">
        <f>VLOOKUP(B87,'Memorial de Cálculo de Quantita'!B65:G565,5,0)</f>
        <v>M</v>
      </c>
      <c r="E87" s="187">
        <f>VLOOKUP(B87,'Memorial de Cálculo de Quantita'!B65:G565,6,0)</f>
        <v>1.5</v>
      </c>
      <c r="F87" s="188">
        <f>VLOOKUP(J87,'Composição de Custos Unitários'!D68:L3463,9,0)</f>
        <v>88.15</v>
      </c>
      <c r="G87" s="188">
        <f t="shared" si="18"/>
        <v>107.95</v>
      </c>
      <c r="H87" s="188">
        <f t="shared" si="19"/>
        <v>161.91999999999999</v>
      </c>
      <c r="I87" s="187" t="str">
        <f>VLOOKUP(B87,'Memorial de Cálculo de Quantita'!B65:G565,3,0)</f>
        <v>SINAPI</v>
      </c>
      <c r="J87" s="187">
        <f>VLOOKUP(B87,'Memorial de Cálculo de Quantita'!B65:G565,2,0)</f>
        <v>91793</v>
      </c>
      <c r="K87" s="189">
        <f t="shared" si="16"/>
        <v>3.8028055554968415E-3</v>
      </c>
      <c r="L87" s="243">
        <f t="shared" si="20"/>
        <v>132.22</v>
      </c>
      <c r="N87" s="417"/>
    </row>
    <row r="88" spans="2:14" ht="52.5" x14ac:dyDescent="0.3">
      <c r="B88" s="415" t="s">
        <v>588</v>
      </c>
      <c r="C88" s="416" t="str">
        <f>VLOOKUP(B88,'Memorial de Cálculo de Quantita'!B66:G566,4,0)</f>
        <v>CAIXA SIFONADA, COM GRELHA QUADRADA, PVC, DN 150 X 150 X 50 MM, JUNTA SOLDÁVEL, FORNECIDA E INSTALADA EM RAMAL DE DESCARGA OU EM RAMAL DE ESGOTO SANITÁRIO. AF_08/2022</v>
      </c>
      <c r="D88" s="187" t="str">
        <f>VLOOKUP(B88,'Memorial de Cálculo de Quantita'!B66:G566,5,0)</f>
        <v>UN</v>
      </c>
      <c r="E88" s="187">
        <f>VLOOKUP(B88,'Memorial de Cálculo de Quantita'!B66:G566,6,0)</f>
        <v>1</v>
      </c>
      <c r="F88" s="188">
        <f>VLOOKUP(J88,'Composição de Custos Unitários'!D69:L3464,9,0)</f>
        <v>67.819999999999993</v>
      </c>
      <c r="G88" s="188">
        <f t="shared" si="18"/>
        <v>83.05</v>
      </c>
      <c r="H88" s="188">
        <f t="shared" si="19"/>
        <v>83.05</v>
      </c>
      <c r="I88" s="187" t="str">
        <f>VLOOKUP(B88,'Memorial de Cálculo de Quantita'!B66:G566,3,0)</f>
        <v>SINAPI</v>
      </c>
      <c r="J88" s="187">
        <f>VLOOKUP(B88,'Memorial de Cálculo de Quantita'!B66:G566,2,0)</f>
        <v>104328</v>
      </c>
      <c r="K88" s="189">
        <f t="shared" si="16"/>
        <v>1.9504879038044261E-3</v>
      </c>
      <c r="L88" s="243">
        <f t="shared" si="20"/>
        <v>67.819999999999993</v>
      </c>
      <c r="N88" s="417"/>
    </row>
    <row r="89" spans="2:14" ht="52.5" x14ac:dyDescent="0.3">
      <c r="B89" s="415" t="s">
        <v>589</v>
      </c>
      <c r="C89" s="416" t="str">
        <f>VLOOKUP(B89,'Memorial de Cálculo de Quantita'!B67:G567,4,0)</f>
        <v>CAIXA DE GORDURA SIMPLES (CAPACIDADE: 36 L), RETANGULAR, EM ALVENARIA COM BLOCOS DE CONCRETO, DIMENSÕES INTERNAS = 0,2X0,4 M, ALTURA INTERNA = 0,8 M. AF_12/2020</v>
      </c>
      <c r="D89" s="187" t="str">
        <f>VLOOKUP(B89,'Memorial de Cálculo de Quantita'!B67:G567,5,0)</f>
        <v>UN</v>
      </c>
      <c r="E89" s="187">
        <f>VLOOKUP(B89,'Memorial de Cálculo de Quantita'!B67:G567,6,0)</f>
        <v>1</v>
      </c>
      <c r="F89" s="188">
        <f>VLOOKUP(J89,'Composição de Custos Unitários'!D70:L3465,9,0)</f>
        <v>250.62</v>
      </c>
      <c r="G89" s="188">
        <f t="shared" si="18"/>
        <v>306.93</v>
      </c>
      <c r="H89" s="188">
        <f t="shared" si="19"/>
        <v>306.93</v>
      </c>
      <c r="I89" s="187" t="str">
        <f>VLOOKUP(B89,'Memorial de Cálculo de Quantita'!B67:G567,3,0)</f>
        <v>SINAPI</v>
      </c>
      <c r="J89" s="187">
        <f>VLOOKUP(B89,'Memorial de Cálculo de Quantita'!B67:G567,2,0)</f>
        <v>98107</v>
      </c>
      <c r="K89" s="189">
        <f t="shared" si="16"/>
        <v>7.2084678183587303E-3</v>
      </c>
      <c r="L89" s="243">
        <f t="shared" si="20"/>
        <v>250.62</v>
      </c>
      <c r="N89" s="417"/>
    </row>
    <row r="90" spans="2:14" ht="52.5" x14ac:dyDescent="0.3">
      <c r="B90" s="415" t="s">
        <v>591</v>
      </c>
      <c r="C90" s="416" t="str">
        <f>VLOOKUP(B90,'Memorial de Cálculo de Quantita'!B68:G568,4,0)</f>
        <v>CAIXA ENTERRADA HIDRÁULICA RETANGULAR, EM ALVENARIA COM BLOCOS DE CONCRETO, DIMENSÕES INTERNAS: 0,6X0,6X0,6 M PARA REDE DE ESGOTO. AF_12/2020</v>
      </c>
      <c r="D90" s="187" t="str">
        <f>VLOOKUP(B90,'Memorial de Cálculo de Quantita'!B68:G568,5,0)</f>
        <v>UN</v>
      </c>
      <c r="E90" s="187">
        <f>VLOOKUP(B90,'Memorial de Cálculo de Quantita'!B68:G568,6,0)</f>
        <v>4</v>
      </c>
      <c r="F90" s="188">
        <f>VLOOKUP(J90,'Composição de Custos Unitários'!D71:L3466,9,0)</f>
        <v>413.59</v>
      </c>
      <c r="G90" s="188">
        <f t="shared" si="18"/>
        <v>506.52</v>
      </c>
      <c r="H90" s="188">
        <f t="shared" si="19"/>
        <v>2026.08</v>
      </c>
      <c r="I90" s="187" t="str">
        <f>VLOOKUP(B90,'Memorial de Cálculo de Quantita'!B68:G568,3,0)</f>
        <v>SINAPI</v>
      </c>
      <c r="J90" s="187">
        <f>VLOOKUP(B90,'Memorial de Cálculo de Quantita'!B68:G568,2,0)</f>
        <v>97906</v>
      </c>
      <c r="K90" s="189">
        <f t="shared" si="16"/>
        <v>4.7583919712704058E-2</v>
      </c>
      <c r="L90" s="243">
        <f t="shared" si="20"/>
        <v>1654.36</v>
      </c>
      <c r="N90" s="417"/>
    </row>
    <row r="91" spans="2:14" ht="52.5" x14ac:dyDescent="0.3">
      <c r="B91" s="415" t="s">
        <v>593</v>
      </c>
      <c r="C91" s="416" t="str">
        <f>VLOOKUP(B91,'Memorial de Cálculo de Quantita'!B69:G569,4,0)</f>
        <v>TERMINAL DE VENTILAÇÃO, PVC, SÉRIE NORMAL, ESGOTO PREDIAL, DN 50 MM, JUNTA SOLDÁVEL, FORNECIDO E INSTALADO EM PRUMADA DE ESGOTO SANITÁRIO OU VENTILAÇÃO. AF_08/2022</v>
      </c>
      <c r="D91" s="187" t="str">
        <f>VLOOKUP(B91,'Memorial de Cálculo de Quantita'!B69:G569,5,0)</f>
        <v>UN</v>
      </c>
      <c r="E91" s="187">
        <f>VLOOKUP(B91,'Memorial de Cálculo de Quantita'!B69:G569,6,0)</f>
        <v>1</v>
      </c>
      <c r="F91" s="188">
        <f>VLOOKUP(J91,'Composição de Custos Unitários'!D72:L3467,9,0)</f>
        <v>10.94</v>
      </c>
      <c r="G91" s="188">
        <f t="shared" si="18"/>
        <v>13.39</v>
      </c>
      <c r="H91" s="188">
        <f t="shared" si="19"/>
        <v>13.39</v>
      </c>
      <c r="I91" s="187" t="str">
        <f>VLOOKUP(B91,'Memorial de Cálculo de Quantita'!B69:G569,3,0)</f>
        <v>SINAPI</v>
      </c>
      <c r="J91" s="187">
        <f>VLOOKUP(B91,'Memorial de Cálculo de Quantita'!B69:G569,2,0)</f>
        <v>104348</v>
      </c>
      <c r="K91" s="189">
        <f t="shared" si="16"/>
        <v>3.1447360664589125E-4</v>
      </c>
      <c r="L91" s="243">
        <f t="shared" si="20"/>
        <v>10.94</v>
      </c>
      <c r="N91" s="417"/>
    </row>
    <row r="92" spans="2:14" ht="17.5" x14ac:dyDescent="0.3">
      <c r="B92" s="415"/>
      <c r="C92" s="416"/>
      <c r="D92" s="187"/>
      <c r="E92" s="187"/>
      <c r="F92" s="188"/>
      <c r="G92" s="188"/>
      <c r="H92" s="188"/>
      <c r="I92" s="187"/>
      <c r="J92" s="187"/>
      <c r="K92" s="189"/>
      <c r="L92" s="243"/>
      <c r="N92" s="417"/>
    </row>
    <row r="93" spans="2:14" ht="18" x14ac:dyDescent="0.3">
      <c r="B93" s="509" t="s">
        <v>606</v>
      </c>
      <c r="C93" s="510" t="str">
        <f>VLOOKUP(B93,'Memorial de Cálculo de Quantita'!B71:G571,4,0)</f>
        <v>ESGOTAMENTO SANITÁRIO</v>
      </c>
      <c r="D93" s="511"/>
      <c r="E93" s="511"/>
      <c r="F93" s="512"/>
      <c r="G93" s="512"/>
      <c r="H93" s="513">
        <f>TRUNC((SUM(H94:H98)),2)</f>
        <v>4688.72</v>
      </c>
      <c r="I93" s="511"/>
      <c r="J93" s="511"/>
      <c r="K93" s="514"/>
      <c r="L93" s="515">
        <f>TRUNC((SUM(L94:L98)),2)</f>
        <v>3828.65</v>
      </c>
      <c r="N93" s="417"/>
    </row>
    <row r="94" spans="2:14" ht="35" x14ac:dyDescent="0.3">
      <c r="B94" s="415" t="s">
        <v>596</v>
      </c>
      <c r="C94" s="416" t="str">
        <f>VLOOKUP(B94,'Memorial de Cálculo de Quantita'!B72:G572,4,0)</f>
        <v>PREPARO DE FUNDO DE VALA COM LARGURA MAIOR OU IGUAL A 1,5 M E MENOR QUE 2,5 M (ACERTO DO SOLO NATURAL). AF_08/2020</v>
      </c>
      <c r="D94" s="187" t="str">
        <f>VLOOKUP(B94,'Memorial de Cálculo de Quantita'!B72:G572,5,0)</f>
        <v>M²</v>
      </c>
      <c r="E94" s="187">
        <f>VLOOKUP(B94,'Memorial de Cálculo de Quantita'!B72:G572,6,0)</f>
        <v>8</v>
      </c>
      <c r="F94" s="188">
        <f>VLOOKUP(J94,'Composição de Custos Unitários'!D75:L3470,9,0)</f>
        <v>2.4900000000000002</v>
      </c>
      <c r="G94" s="188">
        <f>TRUNC(F94*$N$1, 2)</f>
        <v>3.04</v>
      </c>
      <c r="H94" s="188">
        <f>TRUNC(E94 * G94, 2)</f>
        <v>24.32</v>
      </c>
      <c r="I94" s="187" t="str">
        <f>VLOOKUP(B94,'Memorial de Cálculo de Quantita'!B72:G572,3,0)</f>
        <v>SINAPI</v>
      </c>
      <c r="J94" s="187">
        <f>VLOOKUP(B94,'Memorial de Cálculo de Quantita'!B72:G572,2,0)</f>
        <v>101617</v>
      </c>
      <c r="K94" s="189">
        <f>H94/$H$127</f>
        <v>5.7117237592442679E-4</v>
      </c>
      <c r="L94" s="243">
        <f>TRUNC((E94*F94),2)</f>
        <v>19.920000000000002</v>
      </c>
      <c r="N94" s="417"/>
    </row>
    <row r="95" spans="2:14" ht="52.5" x14ac:dyDescent="0.3">
      <c r="B95" s="415" t="s">
        <v>597</v>
      </c>
      <c r="C95" s="416" t="str">
        <f>VLOOKUP(B95,'Memorial de Cálculo de Quantita'!B73:G573,4,0)</f>
        <v>TUBO DE CONCRETO PARA REDES COLETORAS DE ÁGUAS PLUVIAIS, DIÂMETRO DE 1000 MM, JUNTA RÍGIDA, INSTALADO EM LOCAL COM BAIXO NÍVEL DE INTERFERÊNCIAS - FORNECIMENTO E ASSENTAMENTO. AF_12/2015</v>
      </c>
      <c r="D95" s="187" t="str">
        <f>VLOOKUP(B95,'Memorial de Cálculo de Quantita'!B73:G573,5,0)</f>
        <v>M</v>
      </c>
      <c r="E95" s="187">
        <f>VLOOKUP(B95,'Memorial de Cálculo de Quantita'!B73:G573,6,0)</f>
        <v>4</v>
      </c>
      <c r="F95" s="188">
        <f>VLOOKUP(J95,'Composição de Custos Unitários'!D76:L3471,9,0)</f>
        <v>580.08000000000004</v>
      </c>
      <c r="G95" s="188">
        <f>TRUNC(F95*$N$1, 2)</f>
        <v>710.42</v>
      </c>
      <c r="H95" s="188">
        <f>TRUNC(E95 * G95, 2)</f>
        <v>2841.68</v>
      </c>
      <c r="I95" s="187" t="str">
        <f>VLOOKUP(B95,'Memorial de Cálculo de Quantita'!B73:G573,3,0)</f>
        <v>SINAPI</v>
      </c>
      <c r="J95" s="187">
        <f>VLOOKUP(B95,'Memorial de Cálculo de Quantita'!B73:G573,2,0)</f>
        <v>92216</v>
      </c>
      <c r="K95" s="189">
        <f>H95/$H$127</f>
        <v>6.6738861727669616E-2</v>
      </c>
      <c r="L95" s="243">
        <f>TRUNC((E95*F95),2)</f>
        <v>2320.3200000000002</v>
      </c>
      <c r="N95" s="417"/>
    </row>
    <row r="96" spans="2:14" ht="35" x14ac:dyDescent="0.3">
      <c r="B96" s="415" t="s">
        <v>598</v>
      </c>
      <c r="C96" s="416" t="str">
        <f>VLOOKUP(B96,'Memorial de Cálculo de Quantita'!B74:G574,4,0)</f>
        <v>TAMPA EM CONCRETO ARMADO PARA FOSSA SEPTICA - DIÂMETRO DE 100 CM - ESPESSURA DE 5CM  - FORNECIMENTO E INSTALAÇÃO</v>
      </c>
      <c r="D96" s="187" t="str">
        <f>VLOOKUP(B96,'Memorial de Cálculo de Quantita'!B74:G574,5,0)</f>
        <v>M</v>
      </c>
      <c r="E96" s="187">
        <f>VLOOKUP(B96,'Memorial de Cálculo de Quantita'!B74:G574,6,0)</f>
        <v>2</v>
      </c>
      <c r="F96" s="188">
        <f>VLOOKUP(J96,'Composição de Custos Unitários'!D77:L3472,9,0)</f>
        <v>397.26</v>
      </c>
      <c r="G96" s="188">
        <f>TRUNC(F96*$N$1, 2)</f>
        <v>486.52</v>
      </c>
      <c r="H96" s="188">
        <f>TRUNC(E96 * G96, 2)</f>
        <v>973.04</v>
      </c>
      <c r="I96" s="187" t="str">
        <f>VLOOKUP(B96,'Memorial de Cálculo de Quantita'!B74:G574,3,0)</f>
        <v>Próprio</v>
      </c>
      <c r="J96" s="187" t="str">
        <f>VLOOKUP(B96,'Memorial de Cálculo de Quantita'!B74:G574,2,0)</f>
        <v>CP-392</v>
      </c>
      <c r="K96" s="189">
        <f>H96/$H$127</f>
        <v>2.2852531606476326E-2</v>
      </c>
      <c r="L96" s="243">
        <f>TRUNC((E96*F96),2)</f>
        <v>794.52</v>
      </c>
      <c r="N96" s="417"/>
    </row>
    <row r="97" spans="2:14" ht="70" x14ac:dyDescent="0.3">
      <c r="B97" s="415" t="s">
        <v>633</v>
      </c>
      <c r="C97" s="416" t="str">
        <f>VLOOKUP(B97,'Memorial de Cálculo de Quantita'!B75:G575,4,0)</f>
        <v>(COMPOSIÇÃO REPRESENTATIVA) DO SERVIÇO DE INST. TUBO PVC, SÉRIE N, ESGOTO PREDIAL, 100 MM (INST. RAMAL DESCARGA, RAMAL DE ESG. SANIT., PRUMADA ESG. SANIT., VENTILAÇÃO OU SUB-COLETOR AÉREO), INCL. CONEXÕES E CORTES, FIXAÇÕES, P/ PRÉDIOS. AF_10/2015</v>
      </c>
      <c r="D97" s="187" t="str">
        <f>VLOOKUP(B97,'Memorial de Cálculo de Quantita'!B75:G575,5,0)</f>
        <v>M</v>
      </c>
      <c r="E97" s="187">
        <f>VLOOKUP(B97,'Memorial de Cálculo de Quantita'!B75:G575,6,0)</f>
        <v>2.2999999999999998</v>
      </c>
      <c r="F97" s="188">
        <f>VLOOKUP(J97,'Composição de Custos Unitários'!D78:L3473,9,0)</f>
        <v>68.09</v>
      </c>
      <c r="G97" s="188">
        <f>TRUNC(F97*$N$1, 2)</f>
        <v>83.38</v>
      </c>
      <c r="H97" s="188">
        <f>TRUNC(E97 * G97, 2)</f>
        <v>191.77</v>
      </c>
      <c r="I97" s="187" t="str">
        <f>VLOOKUP(B97,'Memorial de Cálculo de Quantita'!B75:G575,3,0)</f>
        <v>SINAPI</v>
      </c>
      <c r="J97" s="187">
        <f>VLOOKUP(B97,'Memorial de Cálculo de Quantita'!B75:G575,2,0)</f>
        <v>91795</v>
      </c>
      <c r="K97" s="189">
        <f>H97/$H$127</f>
        <v>4.5038538869665848E-3</v>
      </c>
      <c r="L97" s="243">
        <f>TRUNC((E97*F97),2)</f>
        <v>156.6</v>
      </c>
      <c r="N97" s="417"/>
    </row>
    <row r="98" spans="2:14" ht="17.5" x14ac:dyDescent="0.3">
      <c r="B98" s="415" t="s">
        <v>634</v>
      </c>
      <c r="C98" s="416" t="str">
        <f>VLOOKUP(B98,'Memorial de Cálculo de Quantita'!B76:G576,4,0)</f>
        <v>REATERRO MANUAL APILOADO COM SOQUETE. AF_10/2017</v>
      </c>
      <c r="D98" s="187" t="str">
        <f>VLOOKUP(B98,'Memorial de Cálculo de Quantita'!B76:G576,5,0)</f>
        <v>m³</v>
      </c>
      <c r="E98" s="187">
        <f>VLOOKUP(B98,'Memorial de Cálculo de Quantita'!B76:G576,6,0)</f>
        <v>12.86</v>
      </c>
      <c r="F98" s="188">
        <f>VLOOKUP(J98,'Composição de Custos Unitários'!D79:L3474,9,0)</f>
        <v>41.78</v>
      </c>
      <c r="G98" s="188">
        <f>TRUNC(F98*$N$1, 2)</f>
        <v>51.16</v>
      </c>
      <c r="H98" s="188">
        <f>TRUNC(E98 * G98, 2)</f>
        <v>657.91</v>
      </c>
      <c r="I98" s="187" t="str">
        <f>VLOOKUP(B98,'Memorial de Cálculo de Quantita'!B76:G576,3,0)</f>
        <v>SINAPI</v>
      </c>
      <c r="J98" s="187">
        <f>VLOOKUP(B98,'Memorial de Cálculo de Quantita'!B76:G576,2,0)</f>
        <v>96995</v>
      </c>
      <c r="K98" s="189">
        <f>H98/$H$127</f>
        <v>1.5451480996893077E-2</v>
      </c>
      <c r="L98" s="243">
        <f>TRUNC((E98*F98),2)</f>
        <v>537.29</v>
      </c>
      <c r="N98" s="417"/>
    </row>
    <row r="99" spans="2:14" ht="17.5" x14ac:dyDescent="0.3">
      <c r="B99" s="415"/>
      <c r="C99" s="416"/>
      <c r="D99" s="187"/>
      <c r="E99" s="187"/>
      <c r="F99" s="188"/>
      <c r="G99" s="188"/>
      <c r="H99" s="188"/>
      <c r="I99" s="187"/>
      <c r="J99" s="187"/>
      <c r="K99" s="189"/>
      <c r="L99" s="243"/>
      <c r="N99" s="417"/>
    </row>
    <row r="100" spans="2:14" ht="18" x14ac:dyDescent="0.3">
      <c r="B100" s="426">
        <v>9</v>
      </c>
      <c r="C100" s="427" t="str">
        <f>VLOOKUP(B100,'Memorial de Cálculo de Quantita'!B73:G591,4,0)</f>
        <v>LOUÇAS, BANCADAS, ACABAMENTOS E METAIS</v>
      </c>
      <c r="D100" s="427"/>
      <c r="E100" s="428"/>
      <c r="F100" s="428"/>
      <c r="G100" s="184"/>
      <c r="H100" s="184">
        <f>TRUNC((SUM(H101:H104)),2)</f>
        <v>1495.64</v>
      </c>
      <c r="I100" s="185"/>
      <c r="J100" s="185"/>
      <c r="K100" s="191"/>
      <c r="L100" s="242">
        <f>TRUNC((SUM(L101:L104)),2)</f>
        <v>1221.24</v>
      </c>
      <c r="N100" s="417"/>
    </row>
    <row r="101" spans="2:14" ht="52.5" x14ac:dyDescent="0.3">
      <c r="B101" s="415" t="s">
        <v>613</v>
      </c>
      <c r="C101" s="416" t="str">
        <f>VLOOKUP(B101,'Memorial de Cálculo de Quantita'!B77:G577,4,0)</f>
        <v>KIT VASO SANITARIO SIFONADO CONVENCIONAL COM LOUÇA BRANCA, ITENS INCLUSOS: CAIXA DE DESCARGA CONTROLADA 9 LITROS, CONJUNTO DE LIGAÇÃO PARA BACIA SANITÁRIA AJUSTÁVEL - FORNECIMENTO E INSTALAÇÃO</v>
      </c>
      <c r="D101" s="187" t="str">
        <f>VLOOKUP(B101,'Memorial de Cálculo de Quantita'!B77:G577,5,0)</f>
        <v>UN</v>
      </c>
      <c r="E101" s="187">
        <f>VLOOKUP(B101,'Memorial de Cálculo de Quantita'!B77:G577,6,0)</f>
        <v>1</v>
      </c>
      <c r="F101" s="188">
        <f>VLOOKUP(J101,'Composição de Custos Unitários'!D82:L3477,9,0)</f>
        <v>344.48</v>
      </c>
      <c r="G101" s="188">
        <f t="shared" ref="G101" si="21">TRUNC(F101*$N$1, 2)</f>
        <v>421.88</v>
      </c>
      <c r="H101" s="188">
        <f t="shared" ref="H101" si="22">TRUNC(E101 * G101, 2)</f>
        <v>421.88</v>
      </c>
      <c r="I101" s="187" t="str">
        <f>VLOOKUP(B101,'Memorial de Cálculo de Quantita'!B79:G579,3,0)</f>
        <v>Próprio</v>
      </c>
      <c r="J101" s="187" t="str">
        <f>VLOOKUP(B101,'Memorial de Cálculo de Quantita'!B79:G579,2,0)</f>
        <v>CP-324</v>
      </c>
      <c r="K101" s="189">
        <f>H101/$H$127</f>
        <v>9.9081497514390288E-3</v>
      </c>
      <c r="L101" s="243">
        <f t="shared" ref="L101" si="23">TRUNC((E101*F101),2)</f>
        <v>344.48</v>
      </c>
      <c r="N101" s="417"/>
    </row>
    <row r="102" spans="2:14" ht="35" x14ac:dyDescent="0.3">
      <c r="B102" s="415" t="s">
        <v>616</v>
      </c>
      <c r="C102" s="416" t="str">
        <f>VLOOKUP(B102,'Memorial de Cálculo de Quantita'!B78:G578,4,0)</f>
        <v>ASSENTO SANITÁRIO CONVENCIONAL - FORNECIMENTO E INSTALACAO. AF_01/2020</v>
      </c>
      <c r="D102" s="187" t="str">
        <f>VLOOKUP(B102,'Memorial de Cálculo de Quantita'!B78:G578,5,0)</f>
        <v>UN</v>
      </c>
      <c r="E102" s="187">
        <f>VLOOKUP(B102,'Memorial de Cálculo de Quantita'!B78:G578,6,0)</f>
        <v>1</v>
      </c>
      <c r="F102" s="188">
        <f>VLOOKUP(J102,'Composição de Custos Unitários'!D83:L3478,9,0)</f>
        <v>44.24</v>
      </c>
      <c r="G102" s="188">
        <f t="shared" ref="G102:G104" si="24">TRUNC(F102*$N$1, 2)</f>
        <v>54.18</v>
      </c>
      <c r="H102" s="188">
        <f t="shared" ref="H102:H104" si="25">TRUNC(E102 * G102, 2)</f>
        <v>54.18</v>
      </c>
      <c r="I102" s="187" t="str">
        <f>VLOOKUP(B102,'Memorial de Cálculo de Quantita'!B80:G580,3,0)</f>
        <v>SINAPI</v>
      </c>
      <c r="J102" s="187">
        <f>VLOOKUP(B102,'Memorial de Cálculo de Quantita'!B80:G580,2,0)</f>
        <v>100849</v>
      </c>
      <c r="K102" s="189">
        <f>H102/$H$127</f>
        <v>1.2724555644566384E-3</v>
      </c>
      <c r="L102" s="243">
        <f t="shared" ref="L102:L104" si="26">TRUNC((E102*F102),2)</f>
        <v>44.24</v>
      </c>
      <c r="N102" s="417"/>
    </row>
    <row r="103" spans="2:14" ht="70" x14ac:dyDescent="0.3">
      <c r="B103" s="415" t="s">
        <v>617</v>
      </c>
      <c r="C103" s="416" t="str">
        <f>VLOOKUP(B103,'Memorial de Cálculo de Quantita'!B79:G579,4,0)</f>
        <v>BANCADA DE MÁRMORE SINTÉTICO 120 X 60CM, COM CUBA INTEGRADA, INCLUSO SIFÃO TIPO FLEXÍVEL EM PVC, VÁLVULA EM PLÁSTICO CROMADO TIPO AMERICANA E TORNEIRA CROMADA LONGA, DE PAREDE, PADRÃO POPULAR - FORNECIMENTO E INSTALAÇÃO. AF_01/2020</v>
      </c>
      <c r="D103" s="187" t="str">
        <f>VLOOKUP(B103,'Memorial de Cálculo de Quantita'!B79:G579,5,0)</f>
        <v>UN</v>
      </c>
      <c r="E103" s="187">
        <f>VLOOKUP(B103,'Memorial de Cálculo de Quantita'!B79:G579,6,0)</f>
        <v>1</v>
      </c>
      <c r="F103" s="188">
        <f>VLOOKUP(J103,'Composição de Custos Unitários'!D84:L3479,9,0)</f>
        <v>442.87</v>
      </c>
      <c r="G103" s="188">
        <f t="shared" si="24"/>
        <v>542.38</v>
      </c>
      <c r="H103" s="188">
        <f t="shared" si="25"/>
        <v>542.38</v>
      </c>
      <c r="I103" s="187" t="str">
        <f>VLOOKUP(B103,'Memorial de Cálculo de Quantita'!B81:G581,3,0)</f>
        <v>SINAPI</v>
      </c>
      <c r="J103" s="187">
        <f>VLOOKUP(B103,'Memorial de Cálculo de Quantita'!B81:G581,2,0)</f>
        <v>86934</v>
      </c>
      <c r="K103" s="189">
        <f>H103/$H$127</f>
        <v>1.273817735418958E-2</v>
      </c>
      <c r="L103" s="243">
        <f t="shared" si="26"/>
        <v>442.87</v>
      </c>
      <c r="N103" s="417"/>
    </row>
    <row r="104" spans="2:14" ht="52.5" x14ac:dyDescent="0.3">
      <c r="B104" s="415" t="s">
        <v>618</v>
      </c>
      <c r="C104" s="416" t="str">
        <f>VLOOKUP(B104,'Memorial de Cálculo de Quantita'!B80:G580,4,0)</f>
        <v>TANQUE DE MÁRMORE SINTÉTICO SUSPENSO, 22L OU EQUIVALENTE, INCLUSO SIFÃO FLEXÍVEL EM PVC, VÁLVULA PLÁSTICA E TORNEIRA DE METAL CROMADO PADRÃO POPULAR - FORNECIMENTO E INSTALAÇÃO. AF_01/2020</v>
      </c>
      <c r="D104" s="187" t="str">
        <f>VLOOKUP(B104,'Memorial de Cálculo de Quantita'!B80:G580,5,0)</f>
        <v>UN</v>
      </c>
      <c r="E104" s="187">
        <f>VLOOKUP(B104,'Memorial de Cálculo de Quantita'!B80:G580,6,0)</f>
        <v>1</v>
      </c>
      <c r="F104" s="188">
        <f>VLOOKUP(J104,'Composição de Custos Unitários'!D85:L3480,9,0)</f>
        <v>389.65</v>
      </c>
      <c r="G104" s="188">
        <f t="shared" si="24"/>
        <v>477.2</v>
      </c>
      <c r="H104" s="188">
        <f t="shared" si="25"/>
        <v>477.2</v>
      </c>
      <c r="I104" s="187" t="str">
        <f>VLOOKUP(B104,'Memorial de Cálculo de Quantita'!B82:G582,3,0)</f>
        <v>SINAPI</v>
      </c>
      <c r="J104" s="187">
        <f>VLOOKUP(B104,'Memorial de Cálculo de Quantita'!B82:G582,2,0)</f>
        <v>86929</v>
      </c>
      <c r="K104" s="189">
        <f>H104/$H$127</f>
        <v>1.1207379021017124E-2</v>
      </c>
      <c r="L104" s="243">
        <f t="shared" si="26"/>
        <v>389.65</v>
      </c>
      <c r="N104" s="417"/>
    </row>
    <row r="105" spans="2:14" ht="17.5" x14ac:dyDescent="0.3">
      <c r="B105" s="415"/>
      <c r="C105" s="416"/>
      <c r="D105" s="187"/>
      <c r="E105" s="187"/>
      <c r="F105" s="188"/>
      <c r="G105" s="188"/>
      <c r="H105" s="188"/>
      <c r="I105" s="187"/>
      <c r="J105" s="187"/>
      <c r="K105" s="189"/>
      <c r="L105" s="243"/>
      <c r="N105" s="417"/>
    </row>
    <row r="106" spans="2:14" ht="18" x14ac:dyDescent="0.3">
      <c r="B106" s="426">
        <v>10</v>
      </c>
      <c r="C106" s="427" t="str">
        <f>VLOOKUP(B106,'Memorial de Cálculo de Quantita'!B145:G529,4,0)</f>
        <v>COBERTURA</v>
      </c>
      <c r="D106" s="427"/>
      <c r="E106" s="428"/>
      <c r="F106" s="428"/>
      <c r="G106" s="184"/>
      <c r="H106" s="184">
        <f>TRUNC((SUM(H107:H107)),2)</f>
        <v>1010.02</v>
      </c>
      <c r="I106" s="185"/>
      <c r="J106" s="185"/>
      <c r="K106" s="191"/>
      <c r="L106" s="242">
        <f>TRUNC((SUM(L107:L107)),2)</f>
        <v>824.81</v>
      </c>
      <c r="N106" s="417"/>
    </row>
    <row r="107" spans="2:14" ht="35" x14ac:dyDescent="0.3">
      <c r="B107" s="415" t="s">
        <v>619</v>
      </c>
      <c r="C107" s="416" t="str">
        <f>VLOOKUP(B107,'Memorial de Cálculo de Quantita'!B147:G531,4,0)</f>
        <v>AMARRAÇÃO E REPOSIÇÃO DE TELHAS CERÂMICA DE ENCAIXE, COM ATÉ DUAS ÁGUAS, INCLUSO IÇAMENTO</v>
      </c>
      <c r="D107" s="187" t="str">
        <f>VLOOKUP(B107,'Memorial de Cálculo de Quantita'!B147:G531,5,0)</f>
        <v>M²</v>
      </c>
      <c r="E107" s="187">
        <f>VLOOKUP(B107,'Memorial de Cálculo de Quantita'!B147:G531,6,0)</f>
        <v>22.45</v>
      </c>
      <c r="F107" s="188">
        <f>VLOOKUP(J107,'Composição de Custos Unitários'!D88:L3483,9,0)</f>
        <v>36.74</v>
      </c>
      <c r="G107" s="188">
        <f t="shared" ref="G107" si="27">TRUNC(F107*$N$1, 2)</f>
        <v>44.99</v>
      </c>
      <c r="H107" s="188">
        <f t="shared" ref="H107" si="28">TRUNC(E107 * G107, 2)</f>
        <v>1010.02</v>
      </c>
      <c r="I107" s="187" t="str">
        <f>VLOOKUP(B107,'Memorial de Cálculo de Quantita'!B85:G585,3,0)</f>
        <v>Próprio</v>
      </c>
      <c r="J107" s="187" t="str">
        <f>VLOOKUP(B107,'Memorial de Cálculo de Quantita'!B85:G585,2,0)</f>
        <v>CP-382</v>
      </c>
      <c r="K107" s="189">
        <f>H107/$H$127</f>
        <v>2.3721033023486413E-2</v>
      </c>
      <c r="L107" s="243">
        <f t="shared" ref="L107" si="29">TRUNC((E107*F107),2)</f>
        <v>824.81</v>
      </c>
      <c r="N107" s="417"/>
    </row>
    <row r="108" spans="2:14" s="429" customFormat="1" ht="17.5" x14ac:dyDescent="0.3">
      <c r="B108" s="415"/>
      <c r="C108" s="416"/>
      <c r="D108" s="187"/>
      <c r="E108" s="187"/>
      <c r="F108" s="188"/>
      <c r="G108" s="188"/>
      <c r="H108" s="188"/>
      <c r="I108" s="187"/>
      <c r="J108" s="187"/>
      <c r="K108" s="189"/>
      <c r="L108" s="243"/>
      <c r="M108" s="9"/>
      <c r="N108" s="417"/>
    </row>
    <row r="109" spans="2:14" ht="18" x14ac:dyDescent="0.3">
      <c r="B109" s="426">
        <v>11</v>
      </c>
      <c r="C109" s="427" t="str">
        <f>VLOOKUP(B109,'Memorial de Cálculo de Quantita'!B152:G536,4,0)</f>
        <v>PINTURA</v>
      </c>
      <c r="D109" s="427"/>
      <c r="E109" s="428"/>
      <c r="F109" s="428"/>
      <c r="G109" s="184"/>
      <c r="H109" s="184">
        <f>TRUNC((SUM(H110:H117)),2)</f>
        <v>8625.39</v>
      </c>
      <c r="I109" s="185"/>
      <c r="J109" s="185"/>
      <c r="K109" s="191"/>
      <c r="L109" s="242">
        <f>TRUNC((SUM(L110:L117)),2)</f>
        <v>7045.45</v>
      </c>
      <c r="N109" s="417"/>
    </row>
    <row r="110" spans="2:14" ht="35" x14ac:dyDescent="0.3">
      <c r="B110" s="415" t="s">
        <v>620</v>
      </c>
      <c r="C110" s="416" t="str">
        <f>VLOOKUP(B110,'Memorial de Cálculo de Quantita'!B157:G541,4,0)</f>
        <v>APLICAÇÃO DE FUNDO SELADOR ACRÍLICO EM PAREDES, UMA DEMÃO. AF_06/2014 - (Paredes internas)</v>
      </c>
      <c r="D110" s="187" t="str">
        <f>VLOOKUP(B110,'Memorial de Cálculo de Quantita'!B157:G541,5,0)</f>
        <v>m²</v>
      </c>
      <c r="E110" s="187">
        <f>VLOOKUP(B110,'Memorial de Cálculo de Quantita'!B157:G541,6,0)</f>
        <v>136.99</v>
      </c>
      <c r="F110" s="188">
        <f>VLOOKUP(J110,'Composição de Custos Unitários'!D91:L3486,9,0)</f>
        <v>2.96</v>
      </c>
      <c r="G110" s="188">
        <f t="shared" ref="G110" si="30">TRUNC(F110*$N$1, 2)</f>
        <v>3.62</v>
      </c>
      <c r="H110" s="188">
        <f t="shared" ref="H110" si="31">TRUNC(E110 * G110, 2)</f>
        <v>495.9</v>
      </c>
      <c r="I110" s="187" t="str">
        <f>VLOOKUP(B110,'Memorial de Cálculo de Quantita'!B88:G588,3,0)</f>
        <v>SINAPI</v>
      </c>
      <c r="J110" s="187">
        <f>VLOOKUP(B110,'Memorial de Cálculo de Quantita'!B88:G588,2,0)</f>
        <v>88485</v>
      </c>
      <c r="K110" s="189">
        <f t="shared" ref="K110:K117" si="32">H110/$H$127</f>
        <v>1.1646561727834015E-2</v>
      </c>
      <c r="L110" s="243">
        <f t="shared" ref="L110" si="33">TRUNC((E110*F110),2)</f>
        <v>405.49</v>
      </c>
      <c r="N110" s="417"/>
    </row>
    <row r="111" spans="2:14" ht="35" x14ac:dyDescent="0.3">
      <c r="B111" s="415" t="s">
        <v>621</v>
      </c>
      <c r="C111" s="416" t="str">
        <f>VLOOKUP(B111,'Memorial de Cálculo de Quantita'!B158:G542,4,0)</f>
        <v>APLICAÇÃO E LIXAMENTO DE MASSA LÁTEX EM PAREDES, DUAS DEMÃOS. AF_06/2014 (Paredes Internas)</v>
      </c>
      <c r="D111" s="187" t="str">
        <f>VLOOKUP(B111,'Memorial de Cálculo de Quantita'!B158:G542,5,0)</f>
        <v>m²</v>
      </c>
      <c r="E111" s="187">
        <f>VLOOKUP(B111,'Memorial de Cálculo de Quantita'!B158:G542,6,0)</f>
        <v>136.99</v>
      </c>
      <c r="F111" s="188">
        <f>VLOOKUP(J111,'Composição de Custos Unitários'!D92:L3487,9,0)</f>
        <v>14.93</v>
      </c>
      <c r="G111" s="188">
        <f t="shared" ref="G111:G117" si="34">TRUNC(F111*$N$1, 2)</f>
        <v>18.28</v>
      </c>
      <c r="H111" s="188">
        <f t="shared" ref="H111:H117" si="35">TRUNC(E111 * G111, 2)</f>
        <v>2504.17</v>
      </c>
      <c r="I111" s="187" t="str">
        <f>VLOOKUP(B111,'Memorial de Cálculo de Quantita'!B89:G589,3,0)</f>
        <v>SINAPI</v>
      </c>
      <c r="J111" s="187">
        <f>VLOOKUP(B111,'Memorial de Cálculo de Quantita'!B89:G589,2,0)</f>
        <v>88497</v>
      </c>
      <c r="K111" s="189">
        <f t="shared" si="32"/>
        <v>5.8812201012280914E-2</v>
      </c>
      <c r="L111" s="243">
        <f t="shared" ref="L111:L117" si="36">TRUNC((E111*F111),2)</f>
        <v>2045.26</v>
      </c>
      <c r="N111" s="417"/>
    </row>
    <row r="112" spans="2:14" ht="35" x14ac:dyDescent="0.3">
      <c r="B112" s="415" t="s">
        <v>622</v>
      </c>
      <c r="C112" s="416" t="str">
        <f>VLOOKUP(B112,'Memorial de Cálculo de Quantita'!B159:G543,4,0)</f>
        <v>APLICAÇÃO MANUAL DE PINTURA COM TINTA LÁTEX ACRÍLICA EM PAREDES, DUAS DEMÃOS. AF_06/2014 - (Paredes internas)</v>
      </c>
      <c r="D112" s="187" t="str">
        <f>VLOOKUP(B112,'Memorial de Cálculo de Quantita'!B159:G543,5,0)</f>
        <v>m²</v>
      </c>
      <c r="E112" s="187">
        <f>VLOOKUP(B112,'Memorial de Cálculo de Quantita'!B159:G543,6,0)</f>
        <v>136.99</v>
      </c>
      <c r="F112" s="188">
        <f>VLOOKUP(J112,'Composição de Custos Unitários'!D93:L3488,9,0)</f>
        <v>10.96</v>
      </c>
      <c r="G112" s="188">
        <f t="shared" si="34"/>
        <v>13.42</v>
      </c>
      <c r="H112" s="188">
        <f t="shared" si="35"/>
        <v>1838.4</v>
      </c>
      <c r="I112" s="187" t="str">
        <f>VLOOKUP(B112,'Memorial de Cálculo de Quantita'!B90:G590,3,0)</f>
        <v>SINAPI</v>
      </c>
      <c r="J112" s="187">
        <f>VLOOKUP(B112,'Memorial de Cálculo de Quantita'!B90:G590,2,0)</f>
        <v>88489</v>
      </c>
      <c r="K112" s="189">
        <f t="shared" si="32"/>
        <v>4.3176122364287264E-2</v>
      </c>
      <c r="L112" s="243">
        <f t="shared" si="36"/>
        <v>1501.41</v>
      </c>
      <c r="N112" s="417"/>
    </row>
    <row r="113" spans="2:14" ht="35" x14ac:dyDescent="0.3">
      <c r="B113" s="415" t="s">
        <v>623</v>
      </c>
      <c r="C113" s="416" t="str">
        <f>VLOOKUP(B113,'Memorial de Cálculo de Quantita'!B160:G544,4,0)</f>
        <v>APLICAÇÃO DE FUNDO SELADOR ACRÍLICO EM PAREDES, UMA DEMÃO. AF_06/2014 - (Paredes externas)</v>
      </c>
      <c r="D113" s="187" t="str">
        <f>VLOOKUP(B113,'Memorial de Cálculo de Quantita'!B160:G544,5,0)</f>
        <v>m²</v>
      </c>
      <c r="E113" s="187">
        <f>VLOOKUP(B113,'Memorial de Cálculo de Quantita'!B160:G544,6,0)</f>
        <v>84.95</v>
      </c>
      <c r="F113" s="188">
        <f>VLOOKUP(J113,'Composição de Custos Unitários'!D94:L3489,9,0)</f>
        <v>2.96</v>
      </c>
      <c r="G113" s="188">
        <f t="shared" si="34"/>
        <v>3.62</v>
      </c>
      <c r="H113" s="188">
        <f t="shared" si="35"/>
        <v>307.51</v>
      </c>
      <c r="I113" s="187" t="str">
        <f>VLOOKUP(B113,'Memorial de Cálculo de Quantita'!B91:G591,3,0)</f>
        <v>SINAPI</v>
      </c>
      <c r="J113" s="187">
        <f>VLOOKUP(B113,'Memorial de Cálculo de Quantita'!B91:G591,2,0)</f>
        <v>88485</v>
      </c>
      <c r="K113" s="189">
        <f t="shared" si="32"/>
        <v>7.2220895279819274E-3</v>
      </c>
      <c r="L113" s="243">
        <f t="shared" si="36"/>
        <v>251.45</v>
      </c>
      <c r="N113" s="417"/>
    </row>
    <row r="114" spans="2:14" ht="35" x14ac:dyDescent="0.3">
      <c r="B114" s="415" t="s">
        <v>624</v>
      </c>
      <c r="C114" s="416" t="str">
        <f>VLOOKUP(B114,'Memorial de Cálculo de Quantita'!B161:G545,4,0)</f>
        <v>TEXTURA ACRÍLICA, APLICAÇÃO MANUAL EM PAREDE, UMA DEMÃO. AF_09/2016 (Paredes externas)</v>
      </c>
      <c r="D114" s="187" t="str">
        <f>VLOOKUP(B114,'Memorial de Cálculo de Quantita'!B161:G545,5,0)</f>
        <v>m²</v>
      </c>
      <c r="E114" s="187">
        <f>VLOOKUP(B114,'Memorial de Cálculo de Quantita'!B161:G545,6,0)</f>
        <v>84.95</v>
      </c>
      <c r="F114" s="188">
        <f>VLOOKUP(J114,'Composição de Custos Unitários'!D95:L3490,9,0)</f>
        <v>11.68</v>
      </c>
      <c r="G114" s="188">
        <f t="shared" si="34"/>
        <v>14.3</v>
      </c>
      <c r="H114" s="188">
        <f t="shared" si="35"/>
        <v>1214.78</v>
      </c>
      <c r="I114" s="187" t="str">
        <f>VLOOKUP(B114,'Memorial de Cálculo de Quantita'!B92:G592,3,0)</f>
        <v>SINAPI</v>
      </c>
      <c r="J114" s="187">
        <f>VLOOKUP(B114,'Memorial de Cálculo de Quantita'!B92:G592,2,0)</f>
        <v>95305</v>
      </c>
      <c r="K114" s="189">
        <f t="shared" si="32"/>
        <v>2.8529966234600131E-2</v>
      </c>
      <c r="L114" s="243">
        <f t="shared" si="36"/>
        <v>992.21</v>
      </c>
      <c r="N114" s="417"/>
    </row>
    <row r="115" spans="2:14" ht="17.5" x14ac:dyDescent="0.3">
      <c r="B115" s="415" t="s">
        <v>625</v>
      </c>
      <c r="C115" s="416" t="str">
        <f>VLOOKUP(B115,'Memorial de Cálculo de Quantita'!B162:G546,4,0)</f>
        <v>APLICAÇÃO DE FUNDO SELADOR ACRÍLICO EM TETO, UMA DEMÃO. AF_06/2014</v>
      </c>
      <c r="D115" s="187" t="str">
        <f>VLOOKUP(B115,'Memorial de Cálculo de Quantita'!B162:G546,5,0)</f>
        <v>m²</v>
      </c>
      <c r="E115" s="187">
        <f>VLOOKUP(B115,'Memorial de Cálculo de Quantita'!B162:G546,6,0)</f>
        <v>40.020000000000003</v>
      </c>
      <c r="F115" s="188">
        <f>VLOOKUP(J115,'Composição de Custos Unitários'!D96:L3491,9,0)</f>
        <v>3.71</v>
      </c>
      <c r="G115" s="188">
        <f t="shared" si="34"/>
        <v>4.54</v>
      </c>
      <c r="H115" s="188">
        <f t="shared" si="35"/>
        <v>181.69</v>
      </c>
      <c r="I115" s="187" t="str">
        <f>VLOOKUP(B115,'Memorial de Cálculo de Quantita'!B93:G593,3,0)</f>
        <v>SINAPI</v>
      </c>
      <c r="J115" s="187">
        <f>VLOOKUP(B115,'Memorial de Cálculo de Quantita'!B93:G593,2,0)</f>
        <v>88484</v>
      </c>
      <c r="K115" s="189">
        <f t="shared" si="32"/>
        <v>4.2671179679979075E-3</v>
      </c>
      <c r="L115" s="243">
        <f t="shared" si="36"/>
        <v>148.47</v>
      </c>
      <c r="N115" s="417"/>
    </row>
    <row r="116" spans="2:14" ht="17.5" x14ac:dyDescent="0.3">
      <c r="B116" s="415" t="s">
        <v>626</v>
      </c>
      <c r="C116" s="416" t="str">
        <f>VLOOKUP(B116,'Memorial de Cálculo de Quantita'!B163:G547,4,0)</f>
        <v>TEXTURA ACRÍLICA, APLICAÇÃO MANUAL EM TETO, UMA DEMÃO. AF_09/2016</v>
      </c>
      <c r="D116" s="187" t="str">
        <f>VLOOKUP(B116,'Memorial de Cálculo de Quantita'!B163:G547,5,0)</f>
        <v>m²</v>
      </c>
      <c r="E116" s="187">
        <f>VLOOKUP(B116,'Memorial de Cálculo de Quantita'!B163:G547,6,0)</f>
        <v>40.020000000000003</v>
      </c>
      <c r="F116" s="188">
        <f>VLOOKUP(J116,'Composição de Custos Unitários'!D97:L3492,9,0)</f>
        <v>13.42</v>
      </c>
      <c r="G116" s="188">
        <f t="shared" si="34"/>
        <v>16.43</v>
      </c>
      <c r="H116" s="188">
        <f t="shared" si="35"/>
        <v>657.52</v>
      </c>
      <c r="I116" s="187" t="str">
        <f>VLOOKUP(B116,'Memorial de Cálculo de Quantita'!B94:G594,3,0)</f>
        <v>SINAPI</v>
      </c>
      <c r="J116" s="187">
        <f>VLOOKUP(B116,'Memorial de Cálculo de Quantita'!B94:G594,2,0)</f>
        <v>95306</v>
      </c>
      <c r="K116" s="189">
        <f t="shared" si="32"/>
        <v>1.5442321571456788E-2</v>
      </c>
      <c r="L116" s="243">
        <f t="shared" si="36"/>
        <v>537.05999999999995</v>
      </c>
      <c r="N116" s="417"/>
    </row>
    <row r="117" spans="2:14" ht="52.5" x14ac:dyDescent="0.3">
      <c r="B117" s="415" t="s">
        <v>627</v>
      </c>
      <c r="C117" s="416" t="str">
        <f>VLOOKUP(B117,'Memorial de Cálculo de Quantita'!B164:G548,4,0)</f>
        <v>PINTURA COM TINTA ALQUÍDICA DE ACABAMENTO (ESMALTE SINTÉTICO ACETINADO) PULVERIZADA SOBRE SUPERFÍCIES METÁLICAS (EXCETO PERFIL) EXECUTADO EM OBRA (02 DEMÃOS). AF_01/2020_PE</v>
      </c>
      <c r="D117" s="187" t="str">
        <f>VLOOKUP(B117,'Memorial de Cálculo de Quantita'!B164:G548,5,0)</f>
        <v>m²</v>
      </c>
      <c r="E117" s="187">
        <f>VLOOKUP(B117,'Memorial de Cálculo de Quantita'!B164:G548,6,0)</f>
        <v>28.56</v>
      </c>
      <c r="F117" s="188">
        <f>VLOOKUP(J117,'Composição de Custos Unitários'!D98:L3493,9,0)</f>
        <v>40.76</v>
      </c>
      <c r="G117" s="188">
        <f t="shared" si="34"/>
        <v>49.91</v>
      </c>
      <c r="H117" s="188">
        <f t="shared" si="35"/>
        <v>1425.42</v>
      </c>
      <c r="I117" s="187" t="str">
        <f>VLOOKUP(B117,'Memorial de Cálculo de Quantita'!B95:G595,3,0)</f>
        <v>SINAPI</v>
      </c>
      <c r="J117" s="187">
        <f>VLOOKUP(B117,'Memorial de Cálculo de Quantita'!B95:G595,2,0)</f>
        <v>100757</v>
      </c>
      <c r="K117" s="189">
        <f t="shared" si="32"/>
        <v>3.3476995398445578E-2</v>
      </c>
      <c r="L117" s="243">
        <f t="shared" si="36"/>
        <v>1164.0999999999999</v>
      </c>
      <c r="N117" s="417"/>
    </row>
    <row r="118" spans="2:14" ht="17.5" x14ac:dyDescent="0.3">
      <c r="B118" s="415"/>
      <c r="C118" s="416"/>
      <c r="D118" s="187"/>
      <c r="E118" s="187"/>
      <c r="F118" s="188"/>
      <c r="G118" s="188"/>
      <c r="H118" s="188"/>
      <c r="I118" s="187"/>
      <c r="J118" s="187"/>
      <c r="K118" s="189"/>
      <c r="L118" s="243"/>
      <c r="N118" s="417"/>
    </row>
    <row r="119" spans="2:14" ht="18" x14ac:dyDescent="0.3">
      <c r="B119" s="426">
        <v>12</v>
      </c>
      <c r="C119" s="427" t="str">
        <f>VLOOKUP(B119,'Memorial de Cálculo de Quantita'!B162:G546,4,0)</f>
        <v>SERVIÇOS COMPLEMENTARES</v>
      </c>
      <c r="D119" s="427"/>
      <c r="E119" s="428"/>
      <c r="F119" s="428"/>
      <c r="G119" s="184"/>
      <c r="H119" s="184">
        <f>TRUNC((SUM(H120:H120)),2)</f>
        <v>48.64</v>
      </c>
      <c r="I119" s="185"/>
      <c r="J119" s="185"/>
      <c r="K119" s="191"/>
      <c r="L119" s="242">
        <f>TRUNC((SUM(L120:L120)),2)</f>
        <v>39.72</v>
      </c>
      <c r="N119" s="417"/>
    </row>
    <row r="120" spans="2:14" ht="52.5" x14ac:dyDescent="0.3">
      <c r="B120" s="415" t="s">
        <v>628</v>
      </c>
      <c r="C120" s="416" t="str">
        <f>VLOOKUP(B120,'Memorial de Cálculo de Quantita'!B167:G551,4,0)</f>
        <v>PLAQUETA PARA NUMERACAO/IDENTIFICACAO DE UNIDADE HABITACIONAL EM CHAPA GALVANIZADA NUM. 18, 12X18CM  - TEXTO ADESIVADO - FORNECIMENTO E INSTALAÇÃO</v>
      </c>
      <c r="D120" s="187" t="str">
        <f>VLOOKUP(B120,'Memorial de Cálculo de Quantita'!B167:G551,5,0)</f>
        <v>UN</v>
      </c>
      <c r="E120" s="187">
        <f>VLOOKUP(B120,'Memorial de Cálculo de Quantita'!B167:G551,6,0)</f>
        <v>1</v>
      </c>
      <c r="F120" s="188">
        <f>VLOOKUP(J120,'Composição de Custos Unitários'!D101:L3496,9,0)</f>
        <v>39.72</v>
      </c>
      <c r="G120" s="188">
        <f t="shared" ref="G120" si="37">TRUNC(F120*$N$1, 2)</f>
        <v>48.64</v>
      </c>
      <c r="H120" s="188">
        <f t="shared" ref="H120" si="38">TRUNC(E120 * G120, 2)</f>
        <v>48.64</v>
      </c>
      <c r="I120" s="187" t="str">
        <f>VLOOKUP(B120,'Memorial de Cálculo de Quantita'!B98:G598,3,0)</f>
        <v>Próprio</v>
      </c>
      <c r="J120" s="187" t="str">
        <f>VLOOKUP(B120,'Memorial de Cálculo de Quantita'!B98:G598,2,0)</f>
        <v>CP-385</v>
      </c>
      <c r="K120" s="189">
        <f>H120/$H$127</f>
        <v>1.1423447518488536E-3</v>
      </c>
      <c r="L120" s="243">
        <f t="shared" ref="L120" si="39">TRUNC((E120*F120),2)</f>
        <v>39.72</v>
      </c>
      <c r="N120" s="417"/>
    </row>
    <row r="121" spans="2:14" ht="17.5" x14ac:dyDescent="0.3">
      <c r="B121" s="415"/>
      <c r="C121" s="416"/>
      <c r="D121" s="187"/>
      <c r="E121" s="187"/>
      <c r="F121" s="188"/>
      <c r="G121" s="188"/>
      <c r="H121" s="188"/>
      <c r="I121" s="187"/>
      <c r="J121" s="187"/>
      <c r="K121" s="189"/>
      <c r="L121" s="243"/>
      <c r="N121" s="417"/>
    </row>
    <row r="122" spans="2:14" ht="18" x14ac:dyDescent="0.3">
      <c r="B122" s="426">
        <v>13</v>
      </c>
      <c r="C122" s="427" t="str">
        <f>VLOOKUP(B122,'Memorial de Cálculo de Quantita'!B165:G549,4,0)</f>
        <v>LIMPEZA</v>
      </c>
      <c r="D122" s="427"/>
      <c r="E122" s="428"/>
      <c r="F122" s="428"/>
      <c r="G122" s="184"/>
      <c r="H122" s="184">
        <f>TRUNC((SUM(H123:H124)),2)</f>
        <v>29.3</v>
      </c>
      <c r="I122" s="185"/>
      <c r="J122" s="185"/>
      <c r="K122" s="191"/>
      <c r="L122" s="242">
        <f>TRUNC((SUM(L123:L124)),2)</f>
        <v>24.19</v>
      </c>
      <c r="N122" s="417"/>
    </row>
    <row r="123" spans="2:14" ht="35" x14ac:dyDescent="0.3">
      <c r="B123" s="415" t="s">
        <v>629</v>
      </c>
      <c r="C123" s="416" t="str">
        <f>VLOOKUP(B123,'Memorial de Cálculo de Quantita'!B170:G554,4,0)</f>
        <v>LIMPEZA DE REVESTIMENTO CERÂMICO EM PAREDE COM PANO ÚMIDO AF_04/2019</v>
      </c>
      <c r="D123" s="187" t="str">
        <f>VLOOKUP(B123,'Memorial de Cálculo de Quantita'!B170:G554,5,0)</f>
        <v>m²</v>
      </c>
      <c r="E123" s="187">
        <f>VLOOKUP(B123,'Memorial de Cálculo de Quantita'!B170:G554,6,0)</f>
        <v>7.86</v>
      </c>
      <c r="F123" s="188">
        <f>VLOOKUP(J123,'Composição de Custos Unitários'!D104:L3499,9,0)</f>
        <v>0.69</v>
      </c>
      <c r="G123" s="188">
        <f t="shared" ref="G123:G124" si="40">TRUNC(F123*$N$1, 2)</f>
        <v>0.84</v>
      </c>
      <c r="H123" s="188">
        <f t="shared" ref="H123:H124" si="41">TRUNC(E123 * G123, 2)</f>
        <v>6.6</v>
      </c>
      <c r="I123" s="187" t="str">
        <f>VLOOKUP(B123,'Memorial de Cálculo de Quantita'!B101:G601,3,0)</f>
        <v>SINAPI</v>
      </c>
      <c r="J123" s="187">
        <f>VLOOKUP(B123,'Memorial de Cálculo de Quantita'!B101:G601,2,0)</f>
        <v>99806</v>
      </c>
      <c r="K123" s="189">
        <f>H123/$H$127</f>
        <v>1.5500566122949081E-4</v>
      </c>
      <c r="L123" s="243">
        <f t="shared" ref="L123:L124" si="42">TRUNC((E123*F123),2)</f>
        <v>5.42</v>
      </c>
      <c r="N123" s="417"/>
    </row>
    <row r="124" spans="2:14" ht="35" x14ac:dyDescent="0.3">
      <c r="B124" s="415" t="s">
        <v>635</v>
      </c>
      <c r="C124" s="416" t="str">
        <f>VLOOKUP(B124,'Memorial de Cálculo de Quantita'!B171:G555,4,0)</f>
        <v>LIMPEZA DE PISO CERÂMICO OU PORCELANATO COM VASSOURA A SECO. AF_04/2019</v>
      </c>
      <c r="D124" s="187" t="str">
        <f>VLOOKUP(B124,'Memorial de Cálculo de Quantita'!B171:G555,5,0)</f>
        <v>m²</v>
      </c>
      <c r="E124" s="187">
        <f>VLOOKUP(B124,'Memorial de Cálculo de Quantita'!B171:G555,6,0)</f>
        <v>43.67</v>
      </c>
      <c r="F124" s="188">
        <f>VLOOKUP(J124,'Composição de Custos Unitários'!D105:L3500,9,0)</f>
        <v>0.43</v>
      </c>
      <c r="G124" s="188">
        <f t="shared" si="40"/>
        <v>0.52</v>
      </c>
      <c r="H124" s="188">
        <f t="shared" si="41"/>
        <v>22.7</v>
      </c>
      <c r="I124" s="187" t="str">
        <f>VLOOKUP(B124,'Memorial de Cálculo de Quantita'!B102:G602,3,0)</f>
        <v>SINAPI</v>
      </c>
      <c r="J124" s="187">
        <f>VLOOKUP(B124,'Memorial de Cálculo de Quantita'!B102:G602,2,0)</f>
        <v>99802</v>
      </c>
      <c r="K124" s="189">
        <f>H124/$H$127</f>
        <v>5.3312553180446089E-4</v>
      </c>
      <c r="L124" s="243">
        <f t="shared" si="42"/>
        <v>18.77</v>
      </c>
      <c r="N124" s="417"/>
    </row>
    <row r="125" spans="2:14" ht="17.5" x14ac:dyDescent="0.3">
      <c r="B125" s="415"/>
      <c r="C125" s="416"/>
      <c r="D125" s="187"/>
      <c r="E125" s="187"/>
      <c r="F125" s="188"/>
      <c r="G125" s="188"/>
      <c r="H125" s="188"/>
      <c r="I125" s="187"/>
      <c r="J125" s="187"/>
      <c r="K125" s="189"/>
      <c r="L125" s="243"/>
      <c r="N125" s="417"/>
    </row>
    <row r="126" spans="2:14" ht="18" thickBot="1" x14ac:dyDescent="0.35">
      <c r="B126" s="415"/>
      <c r="C126" s="416"/>
      <c r="D126" s="187"/>
      <c r="E126" s="190"/>
      <c r="F126" s="430"/>
      <c r="G126" s="188"/>
      <c r="H126" s="188"/>
      <c r="I126" s="430"/>
      <c r="J126" s="188"/>
      <c r="K126" s="187"/>
      <c r="L126" s="192"/>
      <c r="M126" s="431"/>
      <c r="N126" s="417"/>
    </row>
    <row r="127" spans="2:14" ht="25.5" thickBot="1" x14ac:dyDescent="0.35">
      <c r="B127" s="793" t="s">
        <v>332</v>
      </c>
      <c r="C127" s="794"/>
      <c r="D127" s="794"/>
      <c r="E127" s="794"/>
      <c r="F127" s="794"/>
      <c r="G127" s="795"/>
      <c r="H127" s="790">
        <f>TRUNC(SUM(+H109+H39+H26+H18+H106+H122+H119+H100+H82+H64+H42+H33+H21),2)</f>
        <v>42579.09</v>
      </c>
      <c r="I127" s="791"/>
      <c r="J127" s="791"/>
      <c r="K127" s="792"/>
      <c r="L127" s="240">
        <f>TRUNC(SUM(+L109+L39+L26+L18+L106+L122+L119+L100+L82+L64+L42+L33+L21),2)</f>
        <v>34773.370000000003</v>
      </c>
      <c r="N127" s="417"/>
    </row>
    <row r="128" spans="2:14" ht="17.5" x14ac:dyDescent="0.3">
      <c r="E128" s="144" t="str">
        <f>[28]!VExtensoFree(H127)</f>
        <v>quarenta e dois mil, quinhentos e setenta e nove reais e nove centavos</v>
      </c>
      <c r="F128" s="144"/>
      <c r="G128" s="148"/>
      <c r="H128" s="148"/>
      <c r="I128" s="144"/>
      <c r="J128" s="144"/>
      <c r="K128" s="148"/>
      <c r="L128" s="148"/>
      <c r="M128" s="147"/>
      <c r="N128" s="417"/>
    </row>
    <row r="129" spans="1:14" x14ac:dyDescent="0.3">
      <c r="N129" s="417"/>
    </row>
    <row r="130" spans="1:14" x14ac:dyDescent="0.3">
      <c r="N130" s="417"/>
    </row>
    <row r="134" spans="1:14" ht="18" x14ac:dyDescent="0.3">
      <c r="C134" s="193" t="s">
        <v>134</v>
      </c>
    </row>
    <row r="135" spans="1:14" ht="18" x14ac:dyDescent="0.3">
      <c r="C135" s="193" t="s">
        <v>342</v>
      </c>
    </row>
    <row r="136" spans="1:14" ht="18" x14ac:dyDescent="0.3">
      <c r="C136" s="193" t="s">
        <v>14</v>
      </c>
    </row>
    <row r="141" spans="1:14" x14ac:dyDescent="0.3">
      <c r="A141" s="519"/>
      <c r="B141" s="174"/>
      <c r="C141" s="236"/>
      <c r="D141" s="520"/>
      <c r="E141" s="521"/>
      <c r="F141" s="522"/>
      <c r="G141" s="523"/>
      <c r="H141" s="523"/>
      <c r="I141" s="523"/>
      <c r="J141" s="174"/>
      <c r="K141" s="174"/>
      <c r="L141" s="174"/>
      <c r="M141" s="519"/>
    </row>
    <row r="142" spans="1:14" x14ac:dyDescent="0.3">
      <c r="A142" s="519"/>
      <c r="B142" s="174"/>
      <c r="C142" s="236"/>
      <c r="D142" s="520"/>
      <c r="E142" s="521"/>
      <c r="F142" s="522"/>
      <c r="G142" s="523"/>
      <c r="H142" s="523"/>
      <c r="I142" s="523"/>
      <c r="J142" s="174"/>
      <c r="K142" s="174"/>
      <c r="L142" s="174"/>
      <c r="M142" s="519"/>
    </row>
    <row r="143" spans="1:14" ht="18" x14ac:dyDescent="0.3">
      <c r="A143" s="519"/>
      <c r="B143" s="524"/>
      <c r="C143" s="525"/>
      <c r="D143" s="524"/>
      <c r="E143" s="524"/>
      <c r="F143" s="763"/>
      <c r="G143" s="763"/>
      <c r="H143" s="526"/>
      <c r="I143" s="527"/>
      <c r="J143" s="528"/>
      <c r="K143" s="528"/>
      <c r="L143" s="174"/>
      <c r="M143" s="519"/>
    </row>
    <row r="144" spans="1:14" ht="17.5" x14ac:dyDescent="0.3">
      <c r="A144" s="519"/>
      <c r="B144" s="174"/>
      <c r="C144" s="236"/>
      <c r="D144" s="520"/>
      <c r="E144" s="521"/>
      <c r="F144" s="764"/>
      <c r="G144" s="764"/>
      <c r="H144" s="529"/>
      <c r="I144" s="530"/>
      <c r="J144" s="531"/>
      <c r="K144" s="531"/>
      <c r="L144" s="174"/>
      <c r="M144" s="519"/>
    </row>
    <row r="145" spans="1:13" ht="17.5" x14ac:dyDescent="0.3">
      <c r="A145" s="519"/>
      <c r="B145" s="532"/>
      <c r="C145" s="532"/>
      <c r="D145" s="532"/>
      <c r="E145" s="532"/>
      <c r="F145" s="532"/>
      <c r="G145" s="533"/>
      <c r="H145" s="532"/>
      <c r="I145" s="533"/>
      <c r="J145" s="532"/>
      <c r="K145" s="533"/>
      <c r="L145" s="174"/>
      <c r="M145" s="519"/>
    </row>
    <row r="146" spans="1:13" ht="17.5" x14ac:dyDescent="0.3">
      <c r="A146" s="519"/>
      <c r="B146" s="532"/>
      <c r="C146" s="532"/>
      <c r="D146" s="532"/>
      <c r="E146" s="532"/>
      <c r="F146" s="532"/>
      <c r="G146" s="533"/>
      <c r="H146" s="532"/>
      <c r="I146" s="765"/>
      <c r="J146" s="765"/>
      <c r="K146" s="533"/>
      <c r="L146" s="174"/>
      <c r="M146" s="519"/>
    </row>
    <row r="147" spans="1:13" ht="18" x14ac:dyDescent="0.3">
      <c r="A147" s="519"/>
      <c r="B147" s="766"/>
      <c r="C147" s="766"/>
      <c r="D147" s="766"/>
      <c r="E147" s="766"/>
      <c r="F147" s="766"/>
      <c r="G147" s="766"/>
      <c r="H147" s="766"/>
      <c r="I147" s="766"/>
      <c r="J147" s="766"/>
      <c r="K147" s="766"/>
      <c r="L147" s="174"/>
      <c r="M147" s="519"/>
    </row>
    <row r="148" spans="1:13" ht="17.5" x14ac:dyDescent="0.3">
      <c r="A148" s="519"/>
      <c r="B148" s="767"/>
      <c r="C148" s="767"/>
      <c r="D148" s="767"/>
      <c r="E148" s="767"/>
      <c r="F148" s="767"/>
      <c r="G148" s="767"/>
      <c r="H148" s="767"/>
      <c r="I148" s="767"/>
      <c r="J148" s="767"/>
      <c r="K148" s="767"/>
      <c r="L148" s="174"/>
      <c r="M148" s="519"/>
    </row>
    <row r="149" spans="1:13" x14ac:dyDescent="0.3">
      <c r="A149" s="519"/>
      <c r="B149" s="174"/>
      <c r="C149" s="236"/>
      <c r="D149" s="520"/>
      <c r="E149" s="521"/>
      <c r="F149" s="522"/>
      <c r="G149" s="523"/>
      <c r="H149" s="523"/>
      <c r="I149" s="523"/>
      <c r="J149" s="174"/>
      <c r="K149" s="174"/>
      <c r="L149" s="174"/>
      <c r="M149" s="519"/>
    </row>
    <row r="150" spans="1:13" x14ac:dyDescent="0.3">
      <c r="A150" s="519"/>
      <c r="B150" s="174"/>
      <c r="C150" s="236"/>
      <c r="D150" s="520"/>
      <c r="E150" s="521"/>
      <c r="F150" s="522"/>
      <c r="G150" s="523"/>
      <c r="H150" s="523"/>
      <c r="I150" s="523"/>
      <c r="J150" s="174"/>
      <c r="K150" s="174"/>
      <c r="L150" s="174"/>
      <c r="M150" s="519"/>
    </row>
    <row r="151" spans="1:13" x14ac:dyDescent="0.3">
      <c r="A151" s="519"/>
      <c r="B151" s="174"/>
      <c r="C151" s="236"/>
      <c r="D151" s="520"/>
      <c r="E151" s="521"/>
      <c r="F151" s="522"/>
      <c r="G151" s="523"/>
      <c r="H151" s="523"/>
      <c r="I151" s="523"/>
      <c r="J151" s="174"/>
      <c r="K151" s="174"/>
      <c r="L151" s="174"/>
      <c r="M151" s="519"/>
    </row>
  </sheetData>
  <mergeCells count="32">
    <mergeCell ref="H127:K127"/>
    <mergeCell ref="B127:G127"/>
    <mergeCell ref="D15:D16"/>
    <mergeCell ref="C15:C16"/>
    <mergeCell ref="B15:B16"/>
    <mergeCell ref="I15:I16"/>
    <mergeCell ref="J15:J16"/>
    <mergeCell ref="D2:M2"/>
    <mergeCell ref="D3:M3"/>
    <mergeCell ref="D4:M4"/>
    <mergeCell ref="D5:M5"/>
    <mergeCell ref="C7:K7"/>
    <mergeCell ref="L7:M7"/>
    <mergeCell ref="C8:K8"/>
    <mergeCell ref="L8:M8"/>
    <mergeCell ref="B11:K12"/>
    <mergeCell ref="L12:M12"/>
    <mergeCell ref="E10:K10"/>
    <mergeCell ref="C10:D10"/>
    <mergeCell ref="F143:G143"/>
    <mergeCell ref="F144:G144"/>
    <mergeCell ref="I146:J146"/>
    <mergeCell ref="B147:K147"/>
    <mergeCell ref="B148:K148"/>
    <mergeCell ref="Q16:R16"/>
    <mergeCell ref="Q17:R17"/>
    <mergeCell ref="E15:E16"/>
    <mergeCell ref="F15:F16"/>
    <mergeCell ref="G15:G16"/>
    <mergeCell ref="H15:H16"/>
    <mergeCell ref="K15:K16"/>
    <mergeCell ref="L15:L16"/>
  </mergeCells>
  <phoneticPr fontId="36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rowBreaks count="1" manualBreakCount="1">
    <brk id="108" min="1" max="12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P42"/>
  <sheetViews>
    <sheetView showGridLines="0" showOutlineSymbols="0" showWhiteSpace="0" view="pageBreakPreview" topLeftCell="A27" zoomScale="85" zoomScaleNormal="70" zoomScaleSheetLayoutView="85" workbookViewId="0">
      <selection activeCell="I27" sqref="I27"/>
    </sheetView>
  </sheetViews>
  <sheetFormatPr defaultRowHeight="14" x14ac:dyDescent="0.3"/>
  <cols>
    <col min="2" max="2" width="18.33203125" style="5" customWidth="1"/>
    <col min="3" max="3" width="8.5" style="12" customWidth="1"/>
    <col min="4" max="4" width="43" style="15" customWidth="1"/>
    <col min="5" max="5" width="12.9140625" style="15" customWidth="1"/>
    <col min="6" max="6" width="21.33203125" customWidth="1"/>
    <col min="7" max="7" width="13.83203125" style="9" customWidth="1"/>
    <col min="8" max="8" width="8.5" style="5" customWidth="1"/>
    <col min="9" max="9" width="13.83203125" style="5" customWidth="1"/>
    <col min="10" max="10" width="18.08203125" style="5" customWidth="1"/>
    <col min="11" max="11" width="20.25" customWidth="1"/>
  </cols>
  <sheetData>
    <row r="1" spans="2:16" ht="14.5" thickBot="1" x14ac:dyDescent="0.35"/>
    <row r="2" spans="2:16" ht="20.5" x14ac:dyDescent="0.45">
      <c r="B2" s="6"/>
      <c r="C2" s="11"/>
      <c r="D2" s="633" t="s">
        <v>1</v>
      </c>
      <c r="E2" s="633"/>
      <c r="F2" s="633"/>
      <c r="G2" s="633"/>
      <c r="H2" s="633"/>
      <c r="I2" s="633"/>
      <c r="J2" s="633"/>
      <c r="K2" s="634"/>
    </row>
    <row r="3" spans="2:16" ht="20.5" x14ac:dyDescent="0.45">
      <c r="B3" s="7"/>
      <c r="D3" s="635" t="s">
        <v>156</v>
      </c>
      <c r="E3" s="635"/>
      <c r="F3" s="635"/>
      <c r="G3" s="635"/>
      <c r="H3" s="635"/>
      <c r="I3" s="635"/>
      <c r="J3" s="635"/>
      <c r="K3" s="636"/>
    </row>
    <row r="4" spans="2:16" ht="20.5" x14ac:dyDescent="0.3">
      <c r="B4" s="7"/>
      <c r="D4" s="637" t="s">
        <v>157</v>
      </c>
      <c r="E4" s="637"/>
      <c r="F4" s="637"/>
      <c r="G4" s="637"/>
      <c r="H4" s="637"/>
      <c r="I4" s="637"/>
      <c r="J4" s="637"/>
      <c r="K4" s="638"/>
    </row>
    <row r="5" spans="2:16" ht="20.5" x14ac:dyDescent="0.3">
      <c r="B5" s="7"/>
      <c r="D5" s="637" t="s">
        <v>4</v>
      </c>
      <c r="E5" s="637"/>
      <c r="F5" s="637"/>
      <c r="G5" s="637"/>
      <c r="H5" s="637"/>
      <c r="I5" s="637"/>
      <c r="J5" s="637"/>
      <c r="K5" s="638"/>
    </row>
    <row r="6" spans="2:16" ht="21" thickBot="1" x14ac:dyDescent="0.35">
      <c r="B6" s="8"/>
      <c r="C6" s="13"/>
      <c r="D6" s="14"/>
      <c r="E6" s="14"/>
      <c r="F6" s="2"/>
      <c r="G6" s="2"/>
      <c r="H6" s="2"/>
      <c r="I6" s="2"/>
      <c r="J6" s="2"/>
      <c r="K6" s="44">
        <v>1.2735000000000001</v>
      </c>
    </row>
    <row r="7" spans="2:16" ht="18" x14ac:dyDescent="0.4">
      <c r="B7" s="171" t="str">
        <f>'Orçamento Sintético'!B7</f>
        <v>OBRA:</v>
      </c>
      <c r="C7" s="787" t="str">
        <f>'Orçamento Sintético'!C7</f>
        <v>CONCLUSÃO DE 19 UNIDADES HABITACIONAIS - INCLUSO MÃO DE OBRA E MATERIAL</v>
      </c>
      <c r="D7" s="787"/>
      <c r="E7" s="787"/>
      <c r="F7" s="787"/>
      <c r="G7" s="787"/>
      <c r="H7" s="787"/>
      <c r="I7" s="787"/>
      <c r="J7" s="804" t="s">
        <v>5</v>
      </c>
      <c r="K7" s="805"/>
    </row>
    <row r="8" spans="2:16" ht="39.5" customHeight="1" thickBot="1" x14ac:dyDescent="0.35">
      <c r="B8" s="172" t="s">
        <v>6</v>
      </c>
      <c r="C8" s="768" t="str">
        <f>'Orçamento Sintético'!C8</f>
        <v>Avenida Modesto Vicente da Silva - Quadra 02, Jardim Aeroporto, Vila Bela da Santíssima Trindade-MT</v>
      </c>
      <c r="D8" s="768"/>
      <c r="E8" s="768"/>
      <c r="F8" s="768"/>
      <c r="G8" s="768"/>
      <c r="H8" s="768"/>
      <c r="I8" s="768"/>
      <c r="J8" s="770">
        <f>'Orçamento Sintético'!L8</f>
        <v>45301</v>
      </c>
      <c r="K8" s="771"/>
    </row>
    <row r="9" spans="2:16" ht="21" customHeight="1" x14ac:dyDescent="0.3">
      <c r="B9" s="172" t="str">
        <f>'Orçamento Sintético'!B9</f>
        <v>Coordenadas:</v>
      </c>
      <c r="C9" s="808" t="str">
        <f>'Orçamento Sintético'!C9</f>
        <v>Latitude: 15° 0'37.68"S; Longitude: 59°58'21.46"O    CASA 13</v>
      </c>
      <c r="D9" s="809"/>
      <c r="E9" s="809"/>
      <c r="F9" s="809"/>
      <c r="G9" s="809"/>
      <c r="H9" s="809"/>
      <c r="I9" s="810"/>
      <c r="J9" s="165"/>
      <c r="K9" s="166"/>
    </row>
    <row r="10" spans="2:16" ht="20.5" customHeight="1" thickBot="1" x14ac:dyDescent="0.35">
      <c r="B10" s="173" t="s">
        <v>8</v>
      </c>
      <c r="C10" s="783">
        <f>F33</f>
        <v>42579.09</v>
      </c>
      <c r="D10" s="784"/>
      <c r="E10" s="713" t="str">
        <f>'Orçamento Sintético'!E10</f>
        <v>Referência: SINAPI 11/2023 - MATO GROSSO</v>
      </c>
      <c r="F10" s="811"/>
      <c r="G10" s="811"/>
      <c r="H10" s="811"/>
      <c r="I10" s="812"/>
      <c r="J10" s="290" t="str">
        <f>'Orçamento Sintético'!L10</f>
        <v>LEIS SOCIAIS:</v>
      </c>
      <c r="K10" s="170">
        <f>'Orçamento Sintético'!M10</f>
        <v>0.85780000000000001</v>
      </c>
    </row>
    <row r="11" spans="2:16" ht="18" thickBot="1" x14ac:dyDescent="0.35">
      <c r="B11" s="772" t="s">
        <v>86</v>
      </c>
      <c r="C11" s="773"/>
      <c r="D11" s="773"/>
      <c r="E11" s="773"/>
      <c r="F11" s="773"/>
      <c r="G11" s="773"/>
      <c r="H11" s="773"/>
      <c r="I11" s="773"/>
      <c r="J11" s="169" t="s">
        <v>10</v>
      </c>
      <c r="K11" s="170">
        <f>'Orçamento Sintético'!M11</f>
        <v>0.22470000000000001</v>
      </c>
    </row>
    <row r="12" spans="2:16" ht="29" customHeight="1" thickBot="1" x14ac:dyDescent="0.35">
      <c r="B12" s="775"/>
      <c r="C12" s="776"/>
      <c r="D12" s="776"/>
      <c r="E12" s="776"/>
      <c r="F12" s="776"/>
      <c r="G12" s="776"/>
      <c r="H12" s="776"/>
      <c r="I12" s="776"/>
      <c r="J12" s="806" t="str">
        <f>'Orçamento Sintético'!L12</f>
        <v>ORÇAMENTO DESONERADO</v>
      </c>
      <c r="K12" s="807"/>
    </row>
    <row r="13" spans="2:16" x14ac:dyDescent="0.3">
      <c r="B13" s="99"/>
      <c r="C13" s="100"/>
      <c r="D13" s="101"/>
      <c r="E13" s="101"/>
      <c r="F13" s="102"/>
      <c r="G13" s="103"/>
      <c r="H13" s="99"/>
      <c r="I13" s="99"/>
      <c r="J13" s="99"/>
      <c r="K13" s="102"/>
    </row>
    <row r="14" spans="2:16" ht="14.5" thickBot="1" x14ac:dyDescent="0.35">
      <c r="B14" s="99"/>
      <c r="C14" s="100"/>
      <c r="D14" s="101"/>
      <c r="E14" s="101"/>
      <c r="F14" s="102"/>
      <c r="G14" s="103"/>
      <c r="H14" s="99"/>
      <c r="I14" s="99"/>
      <c r="J14" s="99"/>
      <c r="K14" s="102"/>
    </row>
    <row r="15" spans="2:16" ht="16" customHeight="1" thickBot="1" x14ac:dyDescent="0.35">
      <c r="B15" s="99"/>
      <c r="C15" s="815" t="s">
        <v>87</v>
      </c>
      <c r="D15" s="822" t="s">
        <v>82</v>
      </c>
      <c r="E15" s="823"/>
      <c r="F15" s="817" t="s">
        <v>83</v>
      </c>
      <c r="G15" s="819" t="s">
        <v>84</v>
      </c>
      <c r="H15" s="821"/>
      <c r="I15" s="813"/>
      <c r="J15" s="813"/>
      <c r="K15" s="102"/>
    </row>
    <row r="16" spans="2:16" ht="14.5" thickBot="1" x14ac:dyDescent="0.35">
      <c r="B16" s="99"/>
      <c r="C16" s="816"/>
      <c r="D16" s="824"/>
      <c r="E16" s="825"/>
      <c r="F16" s="818"/>
      <c r="G16" s="820"/>
      <c r="H16" s="821"/>
      <c r="I16" s="813"/>
      <c r="J16" s="813"/>
      <c r="K16" s="104"/>
      <c r="O16" s="814"/>
      <c r="P16" s="814"/>
    </row>
    <row r="17" spans="2:16" ht="17.5" x14ac:dyDescent="0.3">
      <c r="B17" s="99"/>
      <c r="C17" s="260">
        <f>'Orçamento Sintético'!B18</f>
        <v>1</v>
      </c>
      <c r="D17" s="840" t="str">
        <f>VLOOKUP(C17,'Orçamento Sintético'!B18:H126,2,0)</f>
        <v>ADMINISTRAÇÃO DA OBRA</v>
      </c>
      <c r="E17" s="840"/>
      <c r="F17" s="291">
        <f>VLOOKUP(C17,'Orçamento Sintético'!B18:H126,7,0)</f>
        <v>3036.47</v>
      </c>
      <c r="G17" s="262">
        <f>F17/$F$33</f>
        <v>7.131364244750181E-2</v>
      </c>
      <c r="H17" s="124"/>
      <c r="I17" s="123"/>
      <c r="J17" s="123"/>
      <c r="K17" s="104"/>
      <c r="O17" s="122"/>
      <c r="P17" s="122"/>
    </row>
    <row r="18" spans="2:16" ht="17.5" x14ac:dyDescent="0.3">
      <c r="B18" s="99"/>
      <c r="C18" s="266">
        <v>2</v>
      </c>
      <c r="D18" s="839" t="str">
        <f>VLOOKUP(C18,'Orçamento Sintético'!B19:H127,2,0)</f>
        <v>SERVIÇOS PRELIMINARES</v>
      </c>
      <c r="E18" s="839"/>
      <c r="F18" s="292">
        <f>VLOOKUP(C18,'Orçamento Sintético'!B19:H127,7,0)</f>
        <v>257.92</v>
      </c>
      <c r="G18" s="268">
        <f>F18/$F$33</f>
        <v>6.0574333551985269E-3</v>
      </c>
      <c r="H18" s="124"/>
      <c r="I18" s="123"/>
      <c r="J18" s="123"/>
      <c r="K18" s="104"/>
      <c r="O18" s="122"/>
      <c r="P18" s="122"/>
    </row>
    <row r="19" spans="2:16" ht="17.5" x14ac:dyDescent="0.3">
      <c r="B19" s="99"/>
      <c r="C19" s="266">
        <v>3</v>
      </c>
      <c r="D19" s="839" t="str">
        <f>VLOOKUP(C19,'Orçamento Sintético'!B20:H128,2,0)</f>
        <v>ESQUADRIAS</v>
      </c>
      <c r="E19" s="839"/>
      <c r="F19" s="292">
        <f>VLOOKUP(C19,'Orçamento Sintético'!B20:H128,7,0)</f>
        <v>5349.18</v>
      </c>
      <c r="G19" s="268">
        <f>F19/$F$33</f>
        <v>0.12562927014175271</v>
      </c>
      <c r="H19" s="124"/>
      <c r="I19" s="123"/>
      <c r="J19" s="123"/>
      <c r="K19" s="104"/>
      <c r="O19" s="122"/>
      <c r="P19" s="122"/>
    </row>
    <row r="20" spans="2:16" ht="17.5" x14ac:dyDescent="0.3">
      <c r="B20" s="99"/>
      <c r="C20" s="266">
        <f t="shared" ref="C20:C29" si="0">C19+1</f>
        <v>4</v>
      </c>
      <c r="D20" s="839" t="str">
        <f>VLOOKUP(C20,'Orçamento Sintético'!B26:H129,2,0)</f>
        <v>PISO</v>
      </c>
      <c r="E20" s="839"/>
      <c r="F20" s="292">
        <f>VLOOKUP(C20,'Orçamento Sintético'!B26:H129,7,0)</f>
        <v>3839.12</v>
      </c>
      <c r="G20" s="268">
        <f>F20/$F$33</f>
        <v>9.0164444566570121E-2</v>
      </c>
      <c r="H20" s="124"/>
      <c r="I20" s="123"/>
      <c r="J20" s="123"/>
      <c r="K20" s="104"/>
      <c r="O20" s="122"/>
      <c r="P20" s="122"/>
    </row>
    <row r="21" spans="2:16" ht="17.5" x14ac:dyDescent="0.3">
      <c r="B21" s="99"/>
      <c r="C21" s="266">
        <f t="shared" si="0"/>
        <v>5</v>
      </c>
      <c r="D21" s="839" t="str">
        <f>VLOOKUP(C21,'Orçamento Sintético'!B27:H130,2,0)</f>
        <v>REVESTIMENTO CERÂMICO</v>
      </c>
      <c r="E21" s="839"/>
      <c r="F21" s="292">
        <f>VLOOKUP(C21,'Orçamento Sintético'!B27:H130,7,0)</f>
        <v>704.49</v>
      </c>
      <c r="G21" s="268">
        <f t="shared" ref="G21:G29" si="1">F21/$F$33</f>
        <v>1.6545445193873333E-2</v>
      </c>
      <c r="H21" s="452"/>
      <c r="I21" s="450"/>
      <c r="J21" s="450"/>
      <c r="K21" s="104"/>
      <c r="O21" s="451"/>
      <c r="P21" s="451"/>
    </row>
    <row r="22" spans="2:16" ht="17.5" x14ac:dyDescent="0.3">
      <c r="B22" s="99"/>
      <c r="C22" s="266">
        <f t="shared" si="0"/>
        <v>6</v>
      </c>
      <c r="D22" s="839" t="str">
        <f>VLOOKUP(C22,'Orçamento Sintético'!B28:H131,2,0)</f>
        <v>INSTALAÇÕES ELÉTRICAS</v>
      </c>
      <c r="E22" s="839"/>
      <c r="F22" s="292">
        <f>VLOOKUP(C22,'Orçamento Sintético'!B28:H131,7,0)</f>
        <v>7352.25</v>
      </c>
      <c r="G22" s="268">
        <f t="shared" si="1"/>
        <v>0.17267278375371575</v>
      </c>
      <c r="H22" s="452"/>
      <c r="I22" s="450"/>
      <c r="J22" s="450"/>
      <c r="K22" s="104"/>
      <c r="O22" s="451"/>
      <c r="P22" s="451"/>
    </row>
    <row r="23" spans="2:16" ht="17.5" x14ac:dyDescent="0.3">
      <c r="B23" s="99"/>
      <c r="C23" s="266">
        <f t="shared" si="0"/>
        <v>7</v>
      </c>
      <c r="D23" s="839" t="str">
        <f>VLOOKUP(C23,'Orçamento Sintético'!B29:H132,2,0)</f>
        <v>INSTALAÇÕES HIDRÁULICAS</v>
      </c>
      <c r="E23" s="839"/>
      <c r="F23" s="292">
        <f>VLOOKUP(C23,'Orçamento Sintético'!B29:H132,7,0)</f>
        <v>2186.87</v>
      </c>
      <c r="G23" s="268">
        <f t="shared" si="1"/>
        <v>5.1360186420141909E-2</v>
      </c>
      <c r="H23" s="452"/>
      <c r="I23" s="450"/>
      <c r="J23" s="450"/>
      <c r="K23" s="104"/>
      <c r="O23" s="451"/>
      <c r="P23" s="451"/>
    </row>
    <row r="24" spans="2:16" ht="17.5" x14ac:dyDescent="0.3">
      <c r="B24" s="99"/>
      <c r="C24" s="266">
        <f t="shared" si="0"/>
        <v>8</v>
      </c>
      <c r="D24" s="839" t="str">
        <f>VLOOKUP(C24,'Orçamento Sintético'!B30:H133,2,0)</f>
        <v>INSTALAÇÃO SANITÁRIA</v>
      </c>
      <c r="E24" s="839"/>
      <c r="F24" s="292">
        <f>VLOOKUP(C24,'Orçamento Sintético'!B30:H133,7,0)</f>
        <v>8643.7999999999993</v>
      </c>
      <c r="G24" s="268">
        <f t="shared" si="1"/>
        <v>0.20300574765688981</v>
      </c>
      <c r="H24" s="452"/>
      <c r="I24" s="450"/>
      <c r="J24" s="450"/>
      <c r="K24" s="104"/>
      <c r="O24" s="451"/>
      <c r="P24" s="451"/>
    </row>
    <row r="25" spans="2:16" ht="17.5" x14ac:dyDescent="0.3">
      <c r="B25" s="99"/>
      <c r="C25" s="266">
        <f t="shared" si="0"/>
        <v>9</v>
      </c>
      <c r="D25" s="839" t="str">
        <f>VLOOKUP(C25,'Orçamento Sintético'!B26:H130,2,0)</f>
        <v>LOUÇAS, BANCADAS, ACABAMENTOS E METAIS</v>
      </c>
      <c r="E25" s="839"/>
      <c r="F25" s="292">
        <f>VLOOKUP(C25,'Orçamento Sintético'!B31:H134,7,0)</f>
        <v>1495.64</v>
      </c>
      <c r="G25" s="268">
        <f t="shared" si="1"/>
        <v>3.5126161691102373E-2</v>
      </c>
      <c r="H25" s="124"/>
      <c r="I25" s="123"/>
      <c r="J25" s="123"/>
      <c r="K25" s="104"/>
      <c r="O25" s="122"/>
      <c r="P25" s="122"/>
    </row>
    <row r="26" spans="2:16" ht="17.5" x14ac:dyDescent="0.3">
      <c r="B26" s="99"/>
      <c r="C26" s="266">
        <f t="shared" si="0"/>
        <v>10</v>
      </c>
      <c r="D26" s="839" t="str">
        <f>VLOOKUP(C26,'Orçamento Sintético'!B27:H131,2,0)</f>
        <v>COBERTURA</v>
      </c>
      <c r="E26" s="839"/>
      <c r="F26" s="292">
        <f>VLOOKUP(C26,'Orçamento Sintético'!B32:H135,7,0)</f>
        <v>1010.02</v>
      </c>
      <c r="G26" s="268">
        <f t="shared" si="1"/>
        <v>2.3721033023486413E-2</v>
      </c>
      <c r="H26" s="452"/>
      <c r="I26" s="450"/>
      <c r="J26" s="450"/>
      <c r="K26" s="104"/>
      <c r="O26" s="451"/>
      <c r="P26" s="451"/>
    </row>
    <row r="27" spans="2:16" ht="17.5" x14ac:dyDescent="0.3">
      <c r="B27" s="99"/>
      <c r="C27" s="266">
        <f t="shared" si="0"/>
        <v>11</v>
      </c>
      <c r="D27" s="839" t="str">
        <f>VLOOKUP(C27,'Orçamento Sintético'!B28:H132,2,0)</f>
        <v>PINTURA</v>
      </c>
      <c r="E27" s="839"/>
      <c r="F27" s="292">
        <f>VLOOKUP(C27,'Orçamento Sintético'!B33:H136,7,0)</f>
        <v>8625.39</v>
      </c>
      <c r="G27" s="268">
        <f t="shared" si="1"/>
        <v>0.20257337580488452</v>
      </c>
      <c r="H27" s="452"/>
      <c r="I27" s="450"/>
      <c r="J27" s="450"/>
      <c r="K27" s="104"/>
      <c r="O27" s="451"/>
      <c r="P27" s="451"/>
    </row>
    <row r="28" spans="2:16" ht="17.5" x14ac:dyDescent="0.3">
      <c r="B28" s="99"/>
      <c r="C28" s="266">
        <f t="shared" si="0"/>
        <v>12</v>
      </c>
      <c r="D28" s="839" t="str">
        <f>VLOOKUP(C28,'Orçamento Sintético'!B26:H131,2,0)</f>
        <v>SERVIÇOS COMPLEMENTARES</v>
      </c>
      <c r="E28" s="839"/>
      <c r="F28" s="292">
        <f>VLOOKUP(C28,'Orçamento Sintético'!B34:H137,7,0)</f>
        <v>48.64</v>
      </c>
      <c r="G28" s="268">
        <f t="shared" si="1"/>
        <v>1.1423447518488536E-3</v>
      </c>
      <c r="H28" s="164"/>
      <c r="I28" s="163"/>
      <c r="J28" s="163"/>
      <c r="K28" s="104"/>
      <c r="O28" s="162"/>
      <c r="P28" s="162"/>
    </row>
    <row r="29" spans="2:16" ht="18" thickBot="1" x14ac:dyDescent="0.35">
      <c r="B29" s="99"/>
      <c r="C29" s="293">
        <f t="shared" si="0"/>
        <v>13</v>
      </c>
      <c r="D29" s="838" t="str">
        <f>VLOOKUP(C29,'Orçamento Sintético'!B26:H132,2,0)</f>
        <v>LIMPEZA</v>
      </c>
      <c r="E29" s="838"/>
      <c r="F29" s="432">
        <f>VLOOKUP(C29,'Orçamento Sintético'!B35:H138,7,0)</f>
        <v>29.3</v>
      </c>
      <c r="G29" s="294">
        <f t="shared" si="1"/>
        <v>6.881311930339517E-4</v>
      </c>
      <c r="H29" s="387"/>
      <c r="I29" s="386"/>
      <c r="J29" s="386"/>
      <c r="K29" s="104"/>
      <c r="O29" s="385"/>
      <c r="P29" s="385"/>
    </row>
    <row r="30" spans="2:16" ht="18.5" thickBot="1" x14ac:dyDescent="0.35">
      <c r="B30" s="99"/>
      <c r="C30" s="295"/>
      <c r="D30" s="296"/>
      <c r="E30" s="296"/>
      <c r="F30" s="297"/>
      <c r="G30" s="298"/>
      <c r="H30" s="105"/>
      <c r="I30" s="106"/>
      <c r="J30" s="106"/>
      <c r="K30" s="107"/>
    </row>
    <row r="31" spans="2:16" ht="18" x14ac:dyDescent="0.35">
      <c r="B31" s="99"/>
      <c r="C31" s="835" t="s">
        <v>155</v>
      </c>
      <c r="D31" s="836"/>
      <c r="E31" s="837"/>
      <c r="F31" s="299">
        <f>'Orçamento Sintético'!L127</f>
        <v>34773.370000000003</v>
      </c>
      <c r="G31" s="300"/>
      <c r="H31" s="105"/>
      <c r="I31" s="106"/>
      <c r="J31" s="106"/>
      <c r="K31" s="107"/>
    </row>
    <row r="32" spans="2:16" ht="18" x14ac:dyDescent="0.35">
      <c r="B32" s="99"/>
      <c r="C32" s="829" t="s">
        <v>356</v>
      </c>
      <c r="D32" s="830"/>
      <c r="E32" s="301">
        <f>K11</f>
        <v>0.22470000000000001</v>
      </c>
      <c r="F32" s="302">
        <f>F33-F31</f>
        <v>7805.7199999999939</v>
      </c>
      <c r="G32" s="303"/>
      <c r="H32" s="105"/>
      <c r="I32" s="106"/>
      <c r="J32" s="106"/>
      <c r="K32" s="107"/>
    </row>
    <row r="33" spans="2:11" ht="34.5" customHeight="1" thickBot="1" x14ac:dyDescent="0.35">
      <c r="B33" s="99"/>
      <c r="C33" s="831" t="s">
        <v>357</v>
      </c>
      <c r="D33" s="832"/>
      <c r="E33" s="316">
        <f>K11</f>
        <v>0.22470000000000001</v>
      </c>
      <c r="F33" s="304">
        <f>TRUNC(SUM(F17:F29),2)</f>
        <v>42579.09</v>
      </c>
      <c r="G33" s="305">
        <f>SUM(G17:G29)</f>
        <v>1.0000000000000002</v>
      </c>
      <c r="H33" s="105"/>
      <c r="I33" s="106"/>
      <c r="J33" s="106"/>
      <c r="K33" s="107"/>
    </row>
    <row r="34" spans="2:11" ht="18.5" thickBot="1" x14ac:dyDescent="0.35">
      <c r="B34" s="108"/>
      <c r="C34" s="826" t="str">
        <f>[28]!VExtensoFree(F33)</f>
        <v>quarenta e dois mil, quinhentos e setenta e nove reais e nove centavos</v>
      </c>
      <c r="D34" s="827"/>
      <c r="E34" s="827"/>
      <c r="F34" s="827"/>
      <c r="G34" s="828"/>
      <c r="H34" s="833"/>
      <c r="I34" s="834"/>
      <c r="J34" s="109"/>
      <c r="K34" s="109"/>
    </row>
    <row r="35" spans="2:11" x14ac:dyDescent="0.3">
      <c r="B35" s="108"/>
      <c r="C35" s="108"/>
      <c r="D35" s="108"/>
      <c r="E35" s="108"/>
      <c r="F35" s="108"/>
      <c r="G35" s="108"/>
      <c r="H35" s="108"/>
      <c r="I35" s="108"/>
      <c r="J35" s="108"/>
      <c r="K35" s="108"/>
    </row>
    <row r="36" spans="2:11" x14ac:dyDescent="0.3">
      <c r="B36" s="108"/>
      <c r="C36" s="108"/>
      <c r="D36" s="108"/>
      <c r="E36" s="108"/>
      <c r="F36" s="108"/>
      <c r="G36" s="108"/>
      <c r="H36" s="108"/>
      <c r="I36" s="108"/>
      <c r="J36" s="108"/>
      <c r="K36" s="108"/>
    </row>
    <row r="37" spans="2:11" x14ac:dyDescent="0.3">
      <c r="B37" s="108"/>
      <c r="C37" s="108"/>
      <c r="D37" s="101"/>
      <c r="E37" s="101"/>
      <c r="F37" s="102"/>
      <c r="G37" s="108"/>
      <c r="H37" s="108"/>
      <c r="I37" s="108"/>
      <c r="J37" s="108"/>
      <c r="K37" s="108"/>
    </row>
    <row r="38" spans="2:11" x14ac:dyDescent="0.3">
      <c r="B38" s="108"/>
      <c r="C38" s="108"/>
      <c r="D38" s="108"/>
      <c r="E38" s="108"/>
      <c r="F38" s="108"/>
      <c r="G38" s="108"/>
      <c r="H38" s="108"/>
      <c r="I38" s="108"/>
      <c r="J38" s="108"/>
      <c r="K38" s="108"/>
    </row>
    <row r="39" spans="2:11" ht="18" x14ac:dyDescent="0.3">
      <c r="B39" s="108"/>
      <c r="C39" s="108"/>
      <c r="D39" s="193" t="s">
        <v>134</v>
      </c>
      <c r="E39" s="193"/>
      <c r="G39" s="108"/>
      <c r="H39" s="108"/>
      <c r="I39" s="108"/>
      <c r="J39" s="108"/>
      <c r="K39" s="108"/>
    </row>
    <row r="40" spans="2:11" ht="18" x14ac:dyDescent="0.3">
      <c r="B40" s="108"/>
      <c r="C40" s="108"/>
      <c r="D40" s="193" t="s">
        <v>342</v>
      </c>
      <c r="E40" s="193"/>
      <c r="G40" s="108"/>
      <c r="H40" s="108"/>
      <c r="I40" s="108"/>
      <c r="J40" s="108"/>
      <c r="K40" s="108"/>
    </row>
    <row r="41" spans="2:11" ht="18" x14ac:dyDescent="0.3">
      <c r="B41" s="108"/>
      <c r="C41" s="108"/>
      <c r="D41" s="193" t="s">
        <v>14</v>
      </c>
      <c r="E41" s="193"/>
      <c r="G41" s="108"/>
      <c r="H41" s="108"/>
      <c r="I41" s="108"/>
      <c r="J41" s="108"/>
      <c r="K41" s="108"/>
    </row>
    <row r="42" spans="2:11" x14ac:dyDescent="0.3">
      <c r="F42" s="17"/>
    </row>
  </sheetData>
  <mergeCells count="39">
    <mergeCell ref="D29:E29"/>
    <mergeCell ref="D28:E28"/>
    <mergeCell ref="D17:E17"/>
    <mergeCell ref="D18:E18"/>
    <mergeCell ref="D19:E19"/>
    <mergeCell ref="D20:E20"/>
    <mergeCell ref="D25:E25"/>
    <mergeCell ref="D21:E21"/>
    <mergeCell ref="D22:E22"/>
    <mergeCell ref="D23:E23"/>
    <mergeCell ref="D24:E24"/>
    <mergeCell ref="D26:E26"/>
    <mergeCell ref="D27:E27"/>
    <mergeCell ref="C34:G34"/>
    <mergeCell ref="C32:D32"/>
    <mergeCell ref="C33:D33"/>
    <mergeCell ref="H34:I34"/>
    <mergeCell ref="C31:E31"/>
    <mergeCell ref="J15:J16"/>
    <mergeCell ref="O16:P16"/>
    <mergeCell ref="C15:C16"/>
    <mergeCell ref="I15:I16"/>
    <mergeCell ref="F15:F16"/>
    <mergeCell ref="G15:G16"/>
    <mergeCell ref="H15:H16"/>
    <mergeCell ref="D15:E16"/>
    <mergeCell ref="C8:I8"/>
    <mergeCell ref="J8:K8"/>
    <mergeCell ref="C10:D10"/>
    <mergeCell ref="B11:I12"/>
    <mergeCell ref="J12:K12"/>
    <mergeCell ref="C9:I9"/>
    <mergeCell ref="E10:I10"/>
    <mergeCell ref="D2:K2"/>
    <mergeCell ref="D3:K3"/>
    <mergeCell ref="D4:K4"/>
    <mergeCell ref="D5:K5"/>
    <mergeCell ref="C7:I7"/>
    <mergeCell ref="J7:K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V40"/>
  <sheetViews>
    <sheetView showGridLines="0" tabSelected="1" showOutlineSymbols="0" showWhiteSpace="0" view="pageBreakPreview" zoomScale="60" zoomScaleNormal="70" zoomScalePageLayoutView="70" workbookViewId="0">
      <selection activeCell="G53" sqref="G53"/>
    </sheetView>
  </sheetViews>
  <sheetFormatPr defaultRowHeight="14" x14ac:dyDescent="0.3"/>
  <cols>
    <col min="2" max="2" width="18.9140625" style="5" customWidth="1"/>
    <col min="3" max="3" width="11" style="12" customWidth="1"/>
    <col min="4" max="4" width="69.1640625" style="15" customWidth="1"/>
    <col min="5" max="5" width="20.6640625" customWidth="1"/>
    <col min="6" max="6" width="11.6640625" style="9" customWidth="1"/>
    <col min="7" max="7" width="14.5" style="5" customWidth="1"/>
    <col min="8" max="8" width="17.9140625" style="5" customWidth="1"/>
    <col min="9" max="9" width="10.6640625" style="5" customWidth="1"/>
    <col min="10" max="10" width="17.58203125" style="5" customWidth="1"/>
    <col min="11" max="11" width="12.6640625" customWidth="1"/>
    <col min="12" max="12" width="21.33203125" customWidth="1"/>
    <col min="13" max="13" width="13.58203125" style="516" customWidth="1"/>
    <col min="14" max="14" width="19.83203125" style="516" customWidth="1"/>
    <col min="15" max="15" width="16.25" customWidth="1"/>
    <col min="16" max="16" width="21" customWidth="1"/>
    <col min="17" max="17" width="18.58203125" customWidth="1"/>
  </cols>
  <sheetData>
    <row r="1" spans="2:22" ht="14.5" thickBot="1" x14ac:dyDescent="0.35"/>
    <row r="2" spans="2:22" ht="20.5" x14ac:dyDescent="0.45">
      <c r="B2" s="6"/>
      <c r="C2" s="11"/>
      <c r="D2" s="633" t="s">
        <v>1</v>
      </c>
      <c r="E2" s="633"/>
      <c r="F2" s="633"/>
      <c r="G2" s="633"/>
      <c r="H2" s="633"/>
      <c r="I2" s="633"/>
      <c r="J2" s="633"/>
      <c r="K2" s="634"/>
    </row>
    <row r="3" spans="2:22" ht="20.5" x14ac:dyDescent="0.45">
      <c r="B3" s="7"/>
      <c r="D3" s="635" t="s">
        <v>156</v>
      </c>
      <c r="E3" s="635"/>
      <c r="F3" s="635"/>
      <c r="G3" s="635"/>
      <c r="H3" s="635"/>
      <c r="I3" s="635"/>
      <c r="J3" s="635"/>
      <c r="K3" s="636"/>
    </row>
    <row r="4" spans="2:22" ht="20.5" x14ac:dyDescent="0.3">
      <c r="B4" s="7"/>
      <c r="D4" s="637" t="s">
        <v>157</v>
      </c>
      <c r="E4" s="637"/>
      <c r="F4" s="637"/>
      <c r="G4" s="637"/>
      <c r="H4" s="637"/>
      <c r="I4" s="637"/>
      <c r="J4" s="637"/>
      <c r="K4" s="638"/>
    </row>
    <row r="5" spans="2:22" ht="20.5" x14ac:dyDescent="0.3">
      <c r="B5" s="7"/>
      <c r="D5" s="637" t="s">
        <v>4</v>
      </c>
      <c r="E5" s="637"/>
      <c r="F5" s="637"/>
      <c r="G5" s="637"/>
      <c r="H5" s="637"/>
      <c r="I5" s="637"/>
      <c r="J5" s="637"/>
      <c r="K5" s="638"/>
    </row>
    <row r="6" spans="2:22" ht="21" thickBot="1" x14ac:dyDescent="0.35">
      <c r="B6" s="8"/>
      <c r="C6" s="13"/>
      <c r="D6" s="14"/>
      <c r="E6" s="2"/>
      <c r="F6" s="2"/>
      <c r="G6" s="2"/>
      <c r="H6" s="2"/>
      <c r="I6" s="2"/>
      <c r="J6" s="2"/>
      <c r="K6" s="44">
        <v>1.2735000000000001</v>
      </c>
    </row>
    <row r="7" spans="2:22" ht="18" x14ac:dyDescent="0.35">
      <c r="B7" s="171" t="str">
        <f>'Orçamento Sintético'!B7</f>
        <v>OBRA:</v>
      </c>
      <c r="C7" s="787" t="str">
        <f>'Orçamento Sintético'!C7</f>
        <v>CONCLUSÃO DE 19 UNIDADES HABITACIONAIS - INCLUSO MÃO DE OBRA E MATERIAL</v>
      </c>
      <c r="D7" s="787"/>
      <c r="E7" s="787"/>
      <c r="F7" s="787"/>
      <c r="G7" s="787"/>
      <c r="H7" s="787"/>
      <c r="I7" s="787"/>
      <c r="J7" s="788" t="s">
        <v>5</v>
      </c>
      <c r="K7" s="789"/>
      <c r="L7" s="245"/>
      <c r="M7" s="245"/>
      <c r="N7" s="245"/>
      <c r="O7" s="245"/>
      <c r="P7" s="245"/>
    </row>
    <row r="8" spans="2:22" ht="18" x14ac:dyDescent="0.4">
      <c r="B8" s="172" t="s">
        <v>6</v>
      </c>
      <c r="C8" s="768" t="str">
        <f>'Orçamento Sintético'!C8</f>
        <v>Avenida Modesto Vicente da Silva - Quadra 02, Jardim Aeroporto, Vila Bela da Santíssima Trindade-MT</v>
      </c>
      <c r="D8" s="768"/>
      <c r="E8" s="768"/>
      <c r="F8" s="768"/>
      <c r="G8" s="768"/>
      <c r="H8" s="768"/>
      <c r="I8" s="768"/>
      <c r="J8" s="860">
        <f>'Orçamento Sintético'!L8</f>
        <v>45301</v>
      </c>
      <c r="K8" s="861"/>
      <c r="L8" s="245"/>
      <c r="M8" s="245"/>
      <c r="N8" s="245"/>
      <c r="O8" s="245"/>
      <c r="P8" s="245"/>
      <c r="R8" s="159"/>
    </row>
    <row r="9" spans="2:22" ht="18.5" thickBot="1" x14ac:dyDescent="0.4">
      <c r="B9" s="172" t="str">
        <f>'Orçamento Sintético'!B9</f>
        <v>Coordenadas:</v>
      </c>
      <c r="C9" s="116" t="str">
        <f>'Orçamento Sintético'!C9</f>
        <v>Latitude: 15° 0'37.68"S; Longitude: 59°58'21.46"O    CASA 13</v>
      </c>
      <c r="D9" s="117"/>
      <c r="E9" s="116"/>
      <c r="F9" s="118"/>
      <c r="G9" s="118"/>
      <c r="H9" s="118"/>
      <c r="I9" s="118"/>
      <c r="J9" s="246"/>
      <c r="K9" s="247"/>
      <c r="L9" s="245"/>
      <c r="M9" s="245"/>
      <c r="N9" s="245"/>
      <c r="O9" s="245"/>
      <c r="P9" s="245"/>
      <c r="R9" s="159"/>
    </row>
    <row r="10" spans="2:22" ht="18.5" thickBot="1" x14ac:dyDescent="0.4">
      <c r="B10" s="173" t="s">
        <v>8</v>
      </c>
      <c r="C10" s="783">
        <f>E31</f>
        <v>42579.09</v>
      </c>
      <c r="D10" s="784"/>
      <c r="E10" s="780" t="str">
        <f>'Orçamento Sintético'!E10</f>
        <v>Referência: SINAPI 11/2023 - MATO GROSSO</v>
      </c>
      <c r="F10" s="781"/>
      <c r="G10" s="781"/>
      <c r="H10" s="781"/>
      <c r="I10" s="781"/>
      <c r="J10" s="248" t="str">
        <f>Resumo!J10</f>
        <v>LEIS SOCIAIS:</v>
      </c>
      <c r="K10" s="168">
        <f>Resumo!K10</f>
        <v>0.85780000000000001</v>
      </c>
      <c r="L10" s="245"/>
      <c r="M10" s="245"/>
      <c r="N10" s="245"/>
      <c r="O10" s="245"/>
      <c r="P10" s="245"/>
      <c r="S10" s="159"/>
    </row>
    <row r="11" spans="2:22" ht="18" thickBot="1" x14ac:dyDescent="0.4">
      <c r="B11" s="772" t="s">
        <v>154</v>
      </c>
      <c r="C11" s="773"/>
      <c r="D11" s="773"/>
      <c r="E11" s="773"/>
      <c r="F11" s="773"/>
      <c r="G11" s="773"/>
      <c r="H11" s="773"/>
      <c r="I11" s="773"/>
      <c r="J11" s="249" t="s">
        <v>10</v>
      </c>
      <c r="K11" s="250">
        <f>'Orçamento Sintético'!M11</f>
        <v>0.22470000000000001</v>
      </c>
      <c r="L11" s="245"/>
      <c r="M11" s="245"/>
      <c r="N11" s="245"/>
      <c r="O11" s="245"/>
      <c r="P11" s="245"/>
      <c r="V11" s="159"/>
    </row>
    <row r="12" spans="2:22" ht="42.5" customHeight="1" thickBot="1" x14ac:dyDescent="0.4">
      <c r="B12" s="775"/>
      <c r="C12" s="776"/>
      <c r="D12" s="776"/>
      <c r="E12" s="776"/>
      <c r="F12" s="776"/>
      <c r="G12" s="776"/>
      <c r="H12" s="776"/>
      <c r="I12" s="777"/>
      <c r="J12" s="858" t="str">
        <f>'Orçamento Sintético'!L12</f>
        <v>ORÇAMENTO DESONERADO</v>
      </c>
      <c r="K12" s="859"/>
      <c r="L12" s="245"/>
      <c r="M12" s="245"/>
      <c r="N12" s="245"/>
      <c r="O12" s="245"/>
      <c r="P12" s="245"/>
      <c r="R12" s="159"/>
    </row>
    <row r="13" spans="2:22" ht="17.5" x14ac:dyDescent="0.35">
      <c r="B13" s="224"/>
      <c r="C13" s="251"/>
      <c r="D13" s="252"/>
      <c r="E13" s="245"/>
      <c r="F13" s="253"/>
      <c r="G13" s="224"/>
      <c r="H13" s="224"/>
      <c r="I13" s="224"/>
      <c r="J13" s="224"/>
      <c r="K13" s="245"/>
      <c r="L13" s="245"/>
      <c r="M13" s="245"/>
      <c r="N13" s="245"/>
      <c r="O13" s="245"/>
      <c r="P13" s="245"/>
    </row>
    <row r="14" spans="2:22" ht="18" thickBot="1" x14ac:dyDescent="0.4">
      <c r="B14" s="224"/>
      <c r="C14" s="251"/>
      <c r="D14" s="252"/>
      <c r="E14" s="245"/>
      <c r="F14" s="253"/>
      <c r="G14" s="224"/>
      <c r="H14" s="224"/>
      <c r="I14" s="224"/>
      <c r="J14" s="224"/>
      <c r="K14" s="245"/>
      <c r="L14" s="245"/>
      <c r="M14" s="245"/>
      <c r="N14" s="245"/>
      <c r="O14" s="245"/>
      <c r="P14" s="245"/>
      <c r="S14" s="159"/>
    </row>
    <row r="15" spans="2:22" ht="18.5" thickBot="1" x14ac:dyDescent="0.35">
      <c r="B15" s="224"/>
      <c r="C15" s="815" t="s">
        <v>87</v>
      </c>
      <c r="D15" s="856" t="s">
        <v>82</v>
      </c>
      <c r="E15" s="817" t="s">
        <v>83</v>
      </c>
      <c r="F15" s="819" t="s">
        <v>84</v>
      </c>
      <c r="G15" s="841" t="s">
        <v>228</v>
      </c>
      <c r="H15" s="850"/>
      <c r="I15" s="841" t="s">
        <v>229</v>
      </c>
      <c r="J15" s="850"/>
      <c r="K15" s="841" t="s">
        <v>230</v>
      </c>
      <c r="L15" s="850"/>
      <c r="M15" s="841" t="s">
        <v>824</v>
      </c>
      <c r="N15" s="842"/>
      <c r="O15" s="841" t="s">
        <v>40</v>
      </c>
      <c r="P15" s="842"/>
    </row>
    <row r="16" spans="2:22" ht="18" thickBot="1" x14ac:dyDescent="0.35">
      <c r="B16" s="224"/>
      <c r="C16" s="816"/>
      <c r="D16" s="857"/>
      <c r="E16" s="818"/>
      <c r="F16" s="820"/>
      <c r="G16" s="254" t="s">
        <v>84</v>
      </c>
      <c r="H16" s="255" t="s">
        <v>83</v>
      </c>
      <c r="I16" s="256" t="s">
        <v>84</v>
      </c>
      <c r="J16" s="257" t="s">
        <v>83</v>
      </c>
      <c r="K16" s="258" t="s">
        <v>84</v>
      </c>
      <c r="L16" s="259" t="s">
        <v>83</v>
      </c>
      <c r="M16" s="256" t="s">
        <v>84</v>
      </c>
      <c r="N16" s="257" t="s">
        <v>83</v>
      </c>
      <c r="O16" s="256" t="s">
        <v>84</v>
      </c>
      <c r="P16" s="257" t="s">
        <v>83</v>
      </c>
      <c r="S16" s="159"/>
      <c r="T16" s="159"/>
    </row>
    <row r="17" spans="2:21" ht="17.5" x14ac:dyDescent="0.3">
      <c r="B17" s="224"/>
      <c r="C17" s="260">
        <f>Resumo!C17</f>
        <v>1</v>
      </c>
      <c r="D17" s="455" t="str">
        <f>VLOOKUP(C17,'Orçamento Sintético'!B1:H127,2,0)</f>
        <v>ADMINISTRAÇÃO DA OBRA</v>
      </c>
      <c r="E17" s="261">
        <f>VLOOKUP(C17,'Orçamento Sintético'!B1:H127,7,0)</f>
        <v>3036.47</v>
      </c>
      <c r="F17" s="262">
        <f>E17/$E$31</f>
        <v>7.131364244750181E-2</v>
      </c>
      <c r="G17" s="263">
        <v>0.17</v>
      </c>
      <c r="H17" s="264">
        <f>G17*E17</f>
        <v>516.19989999999996</v>
      </c>
      <c r="I17" s="410">
        <v>0.3589</v>
      </c>
      <c r="J17" s="264">
        <f>I17*$E17</f>
        <v>1089.7890829999999</v>
      </c>
      <c r="K17" s="263">
        <v>0.3322</v>
      </c>
      <c r="L17" s="436">
        <f>K17*$E17</f>
        <v>1008.7153339999999</v>
      </c>
      <c r="M17" s="263">
        <f>1-I17-K17-G17</f>
        <v>0.1389</v>
      </c>
      <c r="N17" s="436">
        <f>M17*$E17</f>
        <v>421.76568299999997</v>
      </c>
      <c r="O17" s="545">
        <f>G17+I17+K17+M17</f>
        <v>1</v>
      </c>
      <c r="P17" s="546">
        <f>TRUNC((H17+J17+L17+N17),2)</f>
        <v>3036.47</v>
      </c>
      <c r="Q17" s="287">
        <f t="shared" ref="Q17:Q20" si="0">E17-H17-J17-L17-N17</f>
        <v>0</v>
      </c>
    </row>
    <row r="18" spans="2:21" ht="17.5" x14ac:dyDescent="0.3">
      <c r="B18" s="224"/>
      <c r="C18" s="266">
        <f>Resumo!C18</f>
        <v>2</v>
      </c>
      <c r="D18" s="454" t="str">
        <f>VLOOKUP(C18,'Orçamento Sintético'!B2:H128,2,0)</f>
        <v>SERVIÇOS PRELIMINARES</v>
      </c>
      <c r="E18" s="267">
        <f>VLOOKUP(C18,'Orçamento Sintético'!B2:H128,7,0)</f>
        <v>257.92</v>
      </c>
      <c r="F18" s="268">
        <f>E18/$E$31</f>
        <v>6.0574333551985269E-3</v>
      </c>
      <c r="G18" s="269">
        <v>1</v>
      </c>
      <c r="H18" s="243">
        <f>G18*$E18</f>
        <v>257.92</v>
      </c>
      <c r="I18" s="411"/>
      <c r="J18" s="265">
        <f>I18*$E18</f>
        <v>0</v>
      </c>
      <c r="K18" s="411"/>
      <c r="L18" s="265">
        <f>K18*$E18</f>
        <v>0</v>
      </c>
      <c r="M18" s="411"/>
      <c r="N18" s="412">
        <f>M18*$E18</f>
        <v>0</v>
      </c>
      <c r="O18" s="543">
        <f t="shared" ref="O18:O29" si="1">G18+I18+K18+M18</f>
        <v>1</v>
      </c>
      <c r="P18" s="544">
        <f t="shared" ref="P18:P29" si="2">TRUNC((H18+J18+L18+N18),2)</f>
        <v>257.92</v>
      </c>
      <c r="Q18" s="287">
        <f t="shared" si="0"/>
        <v>0</v>
      </c>
      <c r="T18" s="159"/>
      <c r="U18" s="159"/>
    </row>
    <row r="19" spans="2:21" ht="17.5" x14ac:dyDescent="0.3">
      <c r="B19" s="224"/>
      <c r="C19" s="266">
        <f>Resumo!C19</f>
        <v>3</v>
      </c>
      <c r="D19" s="454" t="str">
        <f>VLOOKUP(C19,'Orçamento Sintético'!B3:H129,2,0)</f>
        <v>ESQUADRIAS</v>
      </c>
      <c r="E19" s="267">
        <f>VLOOKUP(C19,'Orçamento Sintético'!B3:H129,7,0)</f>
        <v>5349.18</v>
      </c>
      <c r="F19" s="268">
        <f>E19/$E$31</f>
        <v>0.12562927014175271</v>
      </c>
      <c r="G19" s="269"/>
      <c r="H19" s="243">
        <f>G19*$E19</f>
        <v>0</v>
      </c>
      <c r="I19" s="411">
        <v>0.5</v>
      </c>
      <c r="J19" s="265">
        <f>I19*$E19</f>
        <v>2674.59</v>
      </c>
      <c r="K19" s="411">
        <v>0.5</v>
      </c>
      <c r="L19" s="265">
        <f>K19*$E19</f>
        <v>2674.59</v>
      </c>
      <c r="M19" s="411"/>
      <c r="N19" s="412">
        <f>M19*$E19</f>
        <v>0</v>
      </c>
      <c r="O19" s="543">
        <f t="shared" si="1"/>
        <v>1</v>
      </c>
      <c r="P19" s="544">
        <f t="shared" si="2"/>
        <v>5349.18</v>
      </c>
      <c r="Q19" s="287">
        <f t="shared" si="0"/>
        <v>0</v>
      </c>
    </row>
    <row r="20" spans="2:21" ht="17.5" x14ac:dyDescent="0.3">
      <c r="B20" s="224"/>
      <c r="C20" s="266">
        <f>Resumo!C20</f>
        <v>4</v>
      </c>
      <c r="D20" s="454" t="str">
        <f>VLOOKUP(C20,'Orçamento Sintético'!B4:H130,2,0)</f>
        <v>PISO</v>
      </c>
      <c r="E20" s="267">
        <f>VLOOKUP(C20,'Orçamento Sintético'!B4:H130,7,0)</f>
        <v>3839.12</v>
      </c>
      <c r="F20" s="268">
        <f>E20/$E$31</f>
        <v>9.0164444566570121E-2</v>
      </c>
      <c r="G20" s="269">
        <v>0.5</v>
      </c>
      <c r="H20" s="243">
        <f>G20*$E20</f>
        <v>1919.56</v>
      </c>
      <c r="I20" s="411">
        <v>0.5</v>
      </c>
      <c r="J20" s="265">
        <f>I20*$E20</f>
        <v>1919.56</v>
      </c>
      <c r="K20" s="411"/>
      <c r="L20" s="265">
        <f>K20*$E20</f>
        <v>0</v>
      </c>
      <c r="M20" s="411"/>
      <c r="N20" s="412">
        <f>M20*$E20</f>
        <v>0</v>
      </c>
      <c r="O20" s="543">
        <f t="shared" si="1"/>
        <v>1</v>
      </c>
      <c r="P20" s="544">
        <f t="shared" si="2"/>
        <v>3839.12</v>
      </c>
      <c r="Q20" s="287">
        <f t="shared" si="0"/>
        <v>0</v>
      </c>
      <c r="U20" s="159"/>
    </row>
    <row r="21" spans="2:21" ht="17.5" x14ac:dyDescent="0.3">
      <c r="B21" s="224"/>
      <c r="C21" s="266">
        <f>Resumo!C21</f>
        <v>5</v>
      </c>
      <c r="D21" s="454" t="str">
        <f>VLOOKUP(C21,'Orçamento Sintético'!B5:H131,2,0)</f>
        <v>REVESTIMENTO CERÂMICO</v>
      </c>
      <c r="E21" s="267">
        <f>VLOOKUP(C21,'Orçamento Sintético'!B5:H131,7,0)</f>
        <v>704.49</v>
      </c>
      <c r="F21" s="268">
        <f t="shared" ref="F21:F26" si="3">E21/$E$31</f>
        <v>1.6545445193873333E-2</v>
      </c>
      <c r="G21" s="269"/>
      <c r="H21" s="243">
        <f t="shared" ref="H21:H29" si="4">G21*$E21</f>
        <v>0</v>
      </c>
      <c r="I21" s="411"/>
      <c r="J21" s="265">
        <f t="shared" ref="J21:L29" si="5">I21*$E21</f>
        <v>0</v>
      </c>
      <c r="K21" s="411">
        <v>0.5</v>
      </c>
      <c r="L21" s="265">
        <f t="shared" si="5"/>
        <v>352.245</v>
      </c>
      <c r="M21" s="411">
        <v>0.5</v>
      </c>
      <c r="N21" s="412">
        <f t="shared" ref="N21" si="6">M21*$E21</f>
        <v>352.245</v>
      </c>
      <c r="O21" s="543">
        <f t="shared" si="1"/>
        <v>1</v>
      </c>
      <c r="P21" s="544">
        <f t="shared" si="2"/>
        <v>704.49</v>
      </c>
      <c r="Q21" s="287">
        <f>E21-H21-J21-L21-N21</f>
        <v>0</v>
      </c>
      <c r="U21" s="159"/>
    </row>
    <row r="22" spans="2:21" ht="17.5" x14ac:dyDescent="0.3">
      <c r="B22" s="224"/>
      <c r="C22" s="266">
        <f>Resumo!C22</f>
        <v>6</v>
      </c>
      <c r="D22" s="454" t="str">
        <f>VLOOKUP(C22,'Orçamento Sintético'!B6:H132,2,0)</f>
        <v>INSTALAÇÕES ELÉTRICAS</v>
      </c>
      <c r="E22" s="267">
        <f>VLOOKUP(C22,'Orçamento Sintético'!B6:H132,7,0)</f>
        <v>7352.25</v>
      </c>
      <c r="F22" s="268">
        <f t="shared" si="3"/>
        <v>0.17267278375371575</v>
      </c>
      <c r="G22" s="269">
        <v>0.25</v>
      </c>
      <c r="H22" s="243">
        <f t="shared" si="4"/>
        <v>1838.0625</v>
      </c>
      <c r="I22" s="411">
        <v>0.5</v>
      </c>
      <c r="J22" s="265">
        <f t="shared" si="5"/>
        <v>3676.125</v>
      </c>
      <c r="K22" s="411">
        <v>0.25</v>
      </c>
      <c r="L22" s="265">
        <f t="shared" si="5"/>
        <v>1838.0625</v>
      </c>
      <c r="M22" s="411"/>
      <c r="N22" s="412">
        <f t="shared" ref="N22:N24" si="7">M22*$E22</f>
        <v>0</v>
      </c>
      <c r="O22" s="543">
        <f t="shared" si="1"/>
        <v>1</v>
      </c>
      <c r="P22" s="544">
        <f t="shared" si="2"/>
        <v>7352.25</v>
      </c>
      <c r="Q22" s="287">
        <f t="shared" ref="Q22:Q29" si="8">E22-H22-J22-L22-N22</f>
        <v>0</v>
      </c>
      <c r="U22" s="159"/>
    </row>
    <row r="23" spans="2:21" ht="17.5" x14ac:dyDescent="0.3">
      <c r="B23" s="224"/>
      <c r="C23" s="266">
        <f>Resumo!C23</f>
        <v>7</v>
      </c>
      <c r="D23" s="454" t="str">
        <f>VLOOKUP(C23,'Orçamento Sintético'!B7:H133,2,0)</f>
        <v>INSTALAÇÕES HIDRÁULICAS</v>
      </c>
      <c r="E23" s="267">
        <f>VLOOKUP(C23,'Orçamento Sintético'!B7:H133,7,0)</f>
        <v>2186.87</v>
      </c>
      <c r="F23" s="268">
        <f t="shared" si="3"/>
        <v>5.1360186420141909E-2</v>
      </c>
      <c r="G23" s="269">
        <v>0.25</v>
      </c>
      <c r="H23" s="243">
        <f t="shared" si="4"/>
        <v>546.71749999999997</v>
      </c>
      <c r="I23" s="411">
        <v>0.5</v>
      </c>
      <c r="J23" s="265">
        <f>I23*$E23</f>
        <v>1093.4349999999999</v>
      </c>
      <c r="K23" s="411">
        <v>0.25</v>
      </c>
      <c r="L23" s="265">
        <f>K23*$E23</f>
        <v>546.71749999999997</v>
      </c>
      <c r="M23" s="411"/>
      <c r="N23" s="412">
        <f t="shared" si="7"/>
        <v>0</v>
      </c>
      <c r="O23" s="543">
        <f t="shared" si="1"/>
        <v>1</v>
      </c>
      <c r="P23" s="544">
        <f t="shared" si="2"/>
        <v>2186.87</v>
      </c>
      <c r="Q23" s="287">
        <f t="shared" si="8"/>
        <v>0</v>
      </c>
      <c r="U23" s="159"/>
    </row>
    <row r="24" spans="2:21" ht="17.5" x14ac:dyDescent="0.3">
      <c r="B24" s="224"/>
      <c r="C24" s="266">
        <f>Resumo!C24</f>
        <v>8</v>
      </c>
      <c r="D24" s="454" t="str">
        <f>VLOOKUP(C24,'Orçamento Sintético'!B8:H134,2,0)</f>
        <v>INSTALAÇÃO SANITÁRIA</v>
      </c>
      <c r="E24" s="267">
        <f>VLOOKUP(C24,'Orçamento Sintético'!B8:H134,7,0)</f>
        <v>8643.7999999999993</v>
      </c>
      <c r="F24" s="268">
        <f t="shared" si="3"/>
        <v>0.20300574765688981</v>
      </c>
      <c r="G24" s="269">
        <v>0.25</v>
      </c>
      <c r="H24" s="243">
        <f t="shared" si="4"/>
        <v>2160.9499999999998</v>
      </c>
      <c r="I24" s="411">
        <v>0.5</v>
      </c>
      <c r="J24" s="265">
        <f t="shared" si="5"/>
        <v>4321.8999999999996</v>
      </c>
      <c r="K24" s="411">
        <v>0.25</v>
      </c>
      <c r="L24" s="265">
        <f t="shared" si="5"/>
        <v>2160.9499999999998</v>
      </c>
      <c r="M24" s="411"/>
      <c r="N24" s="412">
        <f t="shared" si="7"/>
        <v>0</v>
      </c>
      <c r="O24" s="543">
        <f t="shared" si="1"/>
        <v>1</v>
      </c>
      <c r="P24" s="544">
        <f t="shared" si="2"/>
        <v>8643.7999999999993</v>
      </c>
      <c r="Q24" s="287">
        <f t="shared" si="8"/>
        <v>0</v>
      </c>
      <c r="U24" s="159"/>
    </row>
    <row r="25" spans="2:21" ht="17.5" x14ac:dyDescent="0.3">
      <c r="B25" s="224"/>
      <c r="C25" s="266">
        <f>Resumo!C25</f>
        <v>9</v>
      </c>
      <c r="D25" s="454" t="str">
        <f>VLOOKUP(C25,'Orçamento Sintético'!B9:H135,2,0)</f>
        <v>LOUÇAS, BANCADAS, ACABAMENTOS E METAIS</v>
      </c>
      <c r="E25" s="267">
        <f>VLOOKUP(C25,'Orçamento Sintético'!B9:H135,7,0)</f>
        <v>1495.64</v>
      </c>
      <c r="F25" s="268">
        <f t="shared" si="3"/>
        <v>3.5126161691102373E-2</v>
      </c>
      <c r="G25" s="269"/>
      <c r="H25" s="243">
        <f t="shared" si="4"/>
        <v>0</v>
      </c>
      <c r="I25" s="411"/>
      <c r="J25" s="265">
        <f t="shared" si="5"/>
        <v>0</v>
      </c>
      <c r="K25" s="411">
        <v>0.5</v>
      </c>
      <c r="L25" s="265">
        <f t="shared" si="5"/>
        <v>747.82</v>
      </c>
      <c r="M25" s="411">
        <v>0.5</v>
      </c>
      <c r="N25" s="412">
        <f t="shared" ref="N25" si="9">M25*$E25</f>
        <v>747.82</v>
      </c>
      <c r="O25" s="543">
        <f t="shared" si="1"/>
        <v>1</v>
      </c>
      <c r="P25" s="544">
        <f t="shared" si="2"/>
        <v>1495.64</v>
      </c>
      <c r="Q25" s="287">
        <f t="shared" si="8"/>
        <v>0</v>
      </c>
      <c r="U25" s="159"/>
    </row>
    <row r="26" spans="2:21" ht="17.5" x14ac:dyDescent="0.3">
      <c r="B26" s="224"/>
      <c r="C26" s="266">
        <f>Resumo!C26</f>
        <v>10</v>
      </c>
      <c r="D26" s="454" t="str">
        <f>VLOOKUP(C26,'Orçamento Sintético'!B10:H136,2,0)</f>
        <v>COBERTURA</v>
      </c>
      <c r="E26" s="267">
        <f>VLOOKUP(C26,'Orçamento Sintético'!B10:H136,7,0)</f>
        <v>1010.02</v>
      </c>
      <c r="F26" s="268">
        <f t="shared" si="3"/>
        <v>2.3721033023486413E-2</v>
      </c>
      <c r="G26" s="269"/>
      <c r="H26" s="243">
        <f t="shared" si="4"/>
        <v>0</v>
      </c>
      <c r="I26" s="411">
        <v>0.5</v>
      </c>
      <c r="J26" s="265">
        <f t="shared" si="5"/>
        <v>505.01</v>
      </c>
      <c r="K26" s="411">
        <v>0.5</v>
      </c>
      <c r="L26" s="265">
        <f t="shared" si="5"/>
        <v>505.01</v>
      </c>
      <c r="M26" s="411"/>
      <c r="N26" s="412">
        <f t="shared" ref="N26" si="10">M26*$E26</f>
        <v>0</v>
      </c>
      <c r="O26" s="543">
        <f t="shared" si="1"/>
        <v>1</v>
      </c>
      <c r="P26" s="544">
        <f t="shared" si="2"/>
        <v>1010.02</v>
      </c>
      <c r="Q26" s="287">
        <f t="shared" si="8"/>
        <v>0</v>
      </c>
    </row>
    <row r="27" spans="2:21" ht="17.5" x14ac:dyDescent="0.3">
      <c r="B27" s="224"/>
      <c r="C27" s="266">
        <f>Resumo!C27</f>
        <v>11</v>
      </c>
      <c r="D27" s="454" t="str">
        <f>VLOOKUP(C27,'Orçamento Sintético'!B11:H137,2,0)</f>
        <v>PINTURA</v>
      </c>
      <c r="E27" s="267">
        <f>VLOOKUP(C27,'Orçamento Sintético'!B11:H137,7,0)</f>
        <v>8625.39</v>
      </c>
      <c r="F27" s="268">
        <f t="shared" ref="F27:F29" si="11">E27/$E$31</f>
        <v>0.20257337580488452</v>
      </c>
      <c r="G27" s="269"/>
      <c r="H27" s="243">
        <f t="shared" si="4"/>
        <v>0</v>
      </c>
      <c r="I27" s="411"/>
      <c r="J27" s="265">
        <f t="shared" si="5"/>
        <v>0</v>
      </c>
      <c r="K27" s="411">
        <v>0.5</v>
      </c>
      <c r="L27" s="265">
        <f t="shared" si="5"/>
        <v>4312.6949999999997</v>
      </c>
      <c r="M27" s="411">
        <v>0.5</v>
      </c>
      <c r="N27" s="412">
        <f t="shared" ref="N27" si="12">M27*$E27</f>
        <v>4312.6949999999997</v>
      </c>
      <c r="O27" s="543">
        <f t="shared" si="1"/>
        <v>1</v>
      </c>
      <c r="P27" s="544">
        <f t="shared" si="2"/>
        <v>8625.39</v>
      </c>
      <c r="Q27" s="287">
        <f t="shared" si="8"/>
        <v>0</v>
      </c>
    </row>
    <row r="28" spans="2:21" ht="17.5" x14ac:dyDescent="0.3">
      <c r="B28" s="224"/>
      <c r="C28" s="266">
        <f>Resumo!C28</f>
        <v>12</v>
      </c>
      <c r="D28" s="454" t="str">
        <f>VLOOKUP(C28,'Orçamento Sintético'!B12:H138,2,0)</f>
        <v>SERVIÇOS COMPLEMENTARES</v>
      </c>
      <c r="E28" s="267">
        <f>VLOOKUP(C28,'Orçamento Sintético'!B12:H138,7,0)</f>
        <v>48.64</v>
      </c>
      <c r="F28" s="268">
        <f t="shared" si="11"/>
        <v>1.1423447518488536E-3</v>
      </c>
      <c r="G28" s="269"/>
      <c r="H28" s="243">
        <f t="shared" si="4"/>
        <v>0</v>
      </c>
      <c r="I28" s="411"/>
      <c r="J28" s="265">
        <f t="shared" si="5"/>
        <v>0</v>
      </c>
      <c r="K28" s="411"/>
      <c r="L28" s="265">
        <f t="shared" si="5"/>
        <v>0</v>
      </c>
      <c r="M28" s="411">
        <v>1</v>
      </c>
      <c r="N28" s="412">
        <f t="shared" ref="N28" si="13">M28*$E28</f>
        <v>48.64</v>
      </c>
      <c r="O28" s="543">
        <f t="shared" si="1"/>
        <v>1</v>
      </c>
      <c r="P28" s="544">
        <f t="shared" si="2"/>
        <v>48.64</v>
      </c>
      <c r="Q28" s="287">
        <f t="shared" si="8"/>
        <v>0</v>
      </c>
      <c r="U28" s="159"/>
    </row>
    <row r="29" spans="2:21" ht="18" thickBot="1" x14ac:dyDescent="0.35">
      <c r="B29" s="224"/>
      <c r="C29" s="293">
        <f>Resumo!C29</f>
        <v>13</v>
      </c>
      <c r="D29" s="453" t="str">
        <f>VLOOKUP(C29,'Orçamento Sintético'!B13:H139,2,0)</f>
        <v>LIMPEZA</v>
      </c>
      <c r="E29" s="311">
        <f>VLOOKUP(C29,'Orçamento Sintético'!B13:H139,7,0)</f>
        <v>29.3</v>
      </c>
      <c r="F29" s="294">
        <f t="shared" si="11"/>
        <v>6.881311930339517E-4</v>
      </c>
      <c r="G29" s="312"/>
      <c r="H29" s="313">
        <f t="shared" si="4"/>
        <v>0</v>
      </c>
      <c r="I29" s="437"/>
      <c r="J29" s="438">
        <f t="shared" si="5"/>
        <v>0</v>
      </c>
      <c r="K29" s="437"/>
      <c r="L29" s="438">
        <f t="shared" si="5"/>
        <v>0</v>
      </c>
      <c r="M29" s="437">
        <v>1</v>
      </c>
      <c r="N29" s="439">
        <f t="shared" ref="N29" si="14">M29*$E29</f>
        <v>29.3</v>
      </c>
      <c r="O29" s="543">
        <f t="shared" si="1"/>
        <v>1</v>
      </c>
      <c r="P29" s="544">
        <f t="shared" si="2"/>
        <v>29.3</v>
      </c>
      <c r="Q29" s="287">
        <f t="shared" si="8"/>
        <v>0</v>
      </c>
    </row>
    <row r="30" spans="2:21" ht="18.5" thickBot="1" x14ac:dyDescent="0.4">
      <c r="B30" s="224"/>
      <c r="C30" s="270"/>
      <c r="D30" s="271"/>
      <c r="E30" s="272"/>
      <c r="F30" s="272"/>
      <c r="G30" s="273"/>
      <c r="H30" s="274"/>
      <c r="I30" s="433"/>
      <c r="J30" s="434"/>
      <c r="K30" s="435"/>
      <c r="L30" s="275"/>
      <c r="M30" s="540"/>
      <c r="N30" s="276"/>
      <c r="O30" s="275"/>
      <c r="P30" s="276"/>
    </row>
    <row r="31" spans="2:21" ht="18.5" thickBot="1" x14ac:dyDescent="0.35">
      <c r="B31" s="224"/>
      <c r="C31" s="854" t="s">
        <v>85</v>
      </c>
      <c r="D31" s="855"/>
      <c r="E31" s="277">
        <f>TRUNC(SUM(E17:E29),2)</f>
        <v>42579.09</v>
      </c>
      <c r="F31" s="278">
        <f>SUM(F17:F29)</f>
        <v>1.0000000000000002</v>
      </c>
      <c r="G31" s="279">
        <f>+H31/E31</f>
        <v>0.17002265431224575</v>
      </c>
      <c r="H31" s="280">
        <f>SUM(H17:H29)</f>
        <v>7239.4098999999997</v>
      </c>
      <c r="I31" s="279">
        <f>J31/$E$31</f>
        <v>0.35887119905568671</v>
      </c>
      <c r="J31" s="280">
        <f>SUM(J17:J29)</f>
        <v>15280.409082999999</v>
      </c>
      <c r="K31" s="279">
        <f>L31/$E$31</f>
        <v>0.33224771440629663</v>
      </c>
      <c r="L31" s="280">
        <f>SUM(L17:L29)</f>
        <v>14146.805333999999</v>
      </c>
      <c r="M31" s="279">
        <f>N31/$E$31</f>
        <v>0.13885843222577093</v>
      </c>
      <c r="N31" s="541">
        <f>SUM(N17:N29)</f>
        <v>5912.4656830000004</v>
      </c>
      <c r="O31" s="846" t="s">
        <v>88</v>
      </c>
      <c r="P31" s="848">
        <f>TRUNC(SUM(P17:P29),2)</f>
        <v>42579.09</v>
      </c>
    </row>
    <row r="32" spans="2:21" ht="18.5" thickBot="1" x14ac:dyDescent="0.35">
      <c r="B32" s="281"/>
      <c r="C32" s="851" t="s">
        <v>89</v>
      </c>
      <c r="D32" s="852"/>
      <c r="E32" s="852"/>
      <c r="F32" s="853"/>
      <c r="G32" s="282">
        <f>H32/$E$31</f>
        <v>0.17002265431224575</v>
      </c>
      <c r="H32" s="283">
        <f>+H31</f>
        <v>7239.4098999999997</v>
      </c>
      <c r="I32" s="282">
        <f>J32/$E$31</f>
        <v>0.52889385336793249</v>
      </c>
      <c r="J32" s="283">
        <f>+J31+H32</f>
        <v>22519.818982999997</v>
      </c>
      <c r="K32" s="282">
        <f>L32/$E$31</f>
        <v>0.86114156777422901</v>
      </c>
      <c r="L32" s="283">
        <f>+L31+J32</f>
        <v>36666.624316999994</v>
      </c>
      <c r="M32" s="282">
        <f>N32/$E$31</f>
        <v>1</v>
      </c>
      <c r="N32" s="542">
        <f>+N31+L32</f>
        <v>42579.09</v>
      </c>
      <c r="O32" s="847"/>
      <c r="P32" s="849"/>
    </row>
    <row r="33" spans="2:16" ht="18.5" thickBot="1" x14ac:dyDescent="0.35">
      <c r="B33" s="281"/>
      <c r="C33" s="843" t="str">
        <f>[28]!VExtensoFree(E31)</f>
        <v>quarenta e dois mil, quinhentos e setenta e nove reais e nove centavos</v>
      </c>
      <c r="D33" s="844"/>
      <c r="E33" s="844"/>
      <c r="F33" s="845"/>
      <c r="G33" s="284"/>
      <c r="H33" s="285"/>
      <c r="I33" s="284"/>
      <c r="J33" s="285"/>
      <c r="K33" s="284"/>
      <c r="L33" s="285"/>
      <c r="M33" s="285"/>
      <c r="N33" s="285"/>
      <c r="O33" s="208"/>
      <c r="P33" s="286"/>
    </row>
    <row r="34" spans="2:16" x14ac:dyDescent="0.3"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spans="2:16" x14ac:dyDescent="0.3">
      <c r="K35" s="159"/>
    </row>
    <row r="36" spans="2:16" x14ac:dyDescent="0.3">
      <c r="G36" s="121"/>
      <c r="H36" s="140"/>
    </row>
    <row r="37" spans="2:16" x14ac:dyDescent="0.3">
      <c r="H37" s="140"/>
    </row>
    <row r="38" spans="2:16" ht="18" x14ac:dyDescent="0.3">
      <c r="D38" s="193" t="s">
        <v>134</v>
      </c>
      <c r="H38" s="110"/>
      <c r="I38" s="140"/>
    </row>
    <row r="39" spans="2:16" ht="18" x14ac:dyDescent="0.3">
      <c r="D39" s="193" t="s">
        <v>342</v>
      </c>
    </row>
    <row r="40" spans="2:16" ht="18" x14ac:dyDescent="0.3">
      <c r="D40" s="193" t="s">
        <v>14</v>
      </c>
      <c r="H40" s="110"/>
    </row>
  </sheetData>
  <mergeCells count="26">
    <mergeCell ref="C8:I8"/>
    <mergeCell ref="C10:D10"/>
    <mergeCell ref="E10:I10"/>
    <mergeCell ref="B11:I12"/>
    <mergeCell ref="J12:K12"/>
    <mergeCell ref="J8:K8"/>
    <mergeCell ref="D2:K2"/>
    <mergeCell ref="D3:K3"/>
    <mergeCell ref="D4:K4"/>
    <mergeCell ref="D5:K5"/>
    <mergeCell ref="C7:I7"/>
    <mergeCell ref="J7:K7"/>
    <mergeCell ref="M15:N15"/>
    <mergeCell ref="C33:F33"/>
    <mergeCell ref="O15:P15"/>
    <mergeCell ref="O31:O32"/>
    <mergeCell ref="P31:P32"/>
    <mergeCell ref="C15:C16"/>
    <mergeCell ref="K15:L15"/>
    <mergeCell ref="C32:F32"/>
    <mergeCell ref="C31:D31"/>
    <mergeCell ref="D15:D16"/>
    <mergeCell ref="E15:E16"/>
    <mergeCell ref="F15:F16"/>
    <mergeCell ref="G15:H15"/>
    <mergeCell ref="I15:J15"/>
  </mergeCells>
  <pageMargins left="0.23622047244094491" right="0.23622047244094491" top="0.74803149606299213" bottom="0.74803149606299213" header="0.31496062992125984" footer="0.31496062992125984"/>
  <pageSetup paperSize="9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Encargos Sociais</vt:lpstr>
      <vt:lpstr>Memorial de Cálculo de Quantita</vt:lpstr>
      <vt:lpstr>Cotação de Insumos Próprios</vt:lpstr>
      <vt:lpstr>Composição de Custos Unitários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'Cotação de Insumos Próprios'!Area_de_impressao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'Cotação de Insumos Próprios'!Titulos_de_impressao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2024-01-11T16:10:43Z</cp:lastPrinted>
  <dcterms:created xsi:type="dcterms:W3CDTF">2022-04-05T17:51:09Z</dcterms:created>
  <dcterms:modified xsi:type="dcterms:W3CDTF">2024-01-11T16:11:05Z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